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/>
  <mc:AlternateContent xmlns:mc="http://schemas.openxmlformats.org/markup-compatibility/2006">
    <mc:Choice Requires="x15">
      <x15ac:absPath xmlns:x15ac="http://schemas.microsoft.com/office/spreadsheetml/2010/11/ac" url="C:\Users\86151\Desktop\陈达班级奖学金汇总\奖学金\评定表\"/>
    </mc:Choice>
  </mc:AlternateContent>
  <xr:revisionPtr revIDLastSave="0" documentId="13_ncr:1_{59A7C37D-1EB5-40CB-A493-84941247F148}" xr6:coauthVersionLast="47" xr6:coauthVersionMax="47" xr10:uidLastSave="{00000000-0000-0000-0000-000000000000}"/>
  <bookViews>
    <workbookView xWindow="-110" yWindow="-110" windowWidth="25820" windowHeight="15500" tabRatio="500" xr2:uid="{00000000-000D-0000-FFFF-FFFF00000000}"/>
  </bookViews>
  <sheets>
    <sheet name="工作表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C35" i="1" l="1"/>
  <c r="AC34" i="1"/>
  <c r="AC33" i="1"/>
  <c r="AC31" i="1"/>
  <c r="AC30" i="1"/>
  <c r="AC32" i="1"/>
  <c r="AC27" i="1"/>
  <c r="AC29" i="1"/>
  <c r="AC28" i="1"/>
  <c r="AC24" i="1"/>
  <c r="AC25" i="1"/>
  <c r="AC26" i="1"/>
  <c r="AC18" i="1"/>
  <c r="AC21" i="1"/>
  <c r="AC20" i="1"/>
  <c r="AC22" i="1"/>
  <c r="AC19" i="1"/>
  <c r="AC23" i="1"/>
  <c r="AC16" i="1"/>
  <c r="AC17" i="1"/>
  <c r="AC15" i="1"/>
  <c r="AC13" i="1"/>
  <c r="AC14" i="1"/>
  <c r="AC7" i="1"/>
  <c r="AC12" i="1"/>
  <c r="AC11" i="1"/>
  <c r="AC10" i="1"/>
  <c r="AC8" i="1"/>
  <c r="AC6" i="1"/>
  <c r="AC9" i="1"/>
  <c r="AC5" i="1"/>
  <c r="AC4" i="1"/>
  <c r="AD4" i="1" l="1"/>
  <c r="AJ4" i="1" s="1"/>
  <c r="AD23" i="1"/>
  <c r="AJ23" i="1" s="1"/>
  <c r="AD33" i="1"/>
  <c r="AJ33" i="1" s="1"/>
  <c r="AD22" i="1"/>
  <c r="AJ22" i="1" s="1"/>
  <c r="AD34" i="1"/>
  <c r="AJ34" i="1" s="1"/>
  <c r="AD27" i="1"/>
  <c r="AJ27" i="1" s="1"/>
  <c r="AD30" i="1"/>
  <c r="AJ30" i="1" s="1"/>
  <c r="AD31" i="1"/>
  <c r="AJ31" i="1" s="1"/>
  <c r="AD35" i="1"/>
  <c r="AJ35" i="1" s="1"/>
  <c r="AD15" i="1"/>
  <c r="AJ15" i="1" s="1"/>
  <c r="AD32" i="1"/>
  <c r="AJ32" i="1" s="1"/>
  <c r="AD11" i="1"/>
  <c r="AD26" i="1"/>
  <c r="AJ26" i="1" s="1"/>
  <c r="AD9" i="1"/>
  <c r="AJ9" i="1" s="1"/>
  <c r="AD8" i="1"/>
  <c r="AJ8" i="1" s="1"/>
  <c r="AD10" i="1"/>
  <c r="AJ10" i="1" s="1"/>
  <c r="AD7" i="1"/>
  <c r="AJ7" i="1" s="1"/>
  <c r="AD16" i="1"/>
  <c r="AJ16" i="1" s="1"/>
  <c r="AD19" i="1"/>
  <c r="AJ19" i="1" s="1"/>
  <c r="AD20" i="1"/>
  <c r="AJ20" i="1" s="1"/>
  <c r="AD12" i="1"/>
  <c r="AJ12" i="1" s="1"/>
  <c r="AD5" i="1"/>
  <c r="AJ5" i="1" s="1"/>
  <c r="AD6" i="1"/>
  <c r="AD21" i="1"/>
  <c r="AD18" i="1"/>
  <c r="AJ18" i="1" s="1"/>
  <c r="AD14" i="1"/>
  <c r="AJ14" i="1" s="1"/>
  <c r="AD28" i="1"/>
  <c r="AJ28" i="1" s="1"/>
  <c r="AD24" i="1"/>
  <c r="AJ24" i="1" s="1"/>
  <c r="AD25" i="1"/>
  <c r="AJ25" i="1" s="1"/>
  <c r="AD29" i="1"/>
  <c r="AJ29" i="1" s="1"/>
  <c r="AD13" i="1"/>
  <c r="AJ13" i="1" s="1"/>
  <c r="AD17" i="1"/>
  <c r="AJ17" i="1" s="1"/>
  <c r="AJ6" i="1" l="1"/>
  <c r="AK6" i="1" s="1"/>
  <c r="AJ21" i="1"/>
  <c r="AK21" i="1" s="1"/>
  <c r="AJ11" i="1"/>
  <c r="AK35" i="1" s="1"/>
  <c r="AK15" i="1"/>
  <c r="AK13" i="1"/>
  <c r="AK30" i="1"/>
  <c r="AK29" i="1"/>
  <c r="AK16" i="1"/>
  <c r="AK27" i="1"/>
  <c r="AK12" i="1"/>
  <c r="AK31" i="1"/>
  <c r="AK34" i="1"/>
  <c r="AK28" i="1"/>
  <c r="AK8" i="1"/>
  <c r="AK33" i="1"/>
  <c r="AK32" i="1"/>
  <c r="AK5" i="1"/>
  <c r="AK20" i="1"/>
  <c r="AK25" i="1"/>
  <c r="AK18" i="1"/>
  <c r="AK26" i="1"/>
  <c r="AK4" i="1"/>
  <c r="AF34" i="1"/>
  <c r="AF14" i="1"/>
  <c r="AF16" i="1"/>
  <c r="AF31" i="1"/>
  <c r="AF18" i="1"/>
  <c r="AF4" i="1"/>
  <c r="AF7" i="1"/>
  <c r="AF20" i="1"/>
  <c r="AF27" i="1"/>
  <c r="AF22" i="1"/>
  <c r="AF5" i="1"/>
  <c r="AF11" i="1"/>
  <c r="AF6" i="1"/>
  <c r="AF13" i="1"/>
  <c r="AF28" i="1"/>
  <c r="AF26" i="1"/>
  <c r="AF21" i="1"/>
  <c r="AF19" i="1"/>
  <c r="AF12" i="1"/>
  <c r="AF10" i="1"/>
  <c r="AF9" i="1"/>
  <c r="AF30" i="1"/>
  <c r="AF29" i="1"/>
  <c r="AF25" i="1"/>
  <c r="AF15" i="1"/>
  <c r="AF23" i="1"/>
  <c r="AF33" i="1"/>
  <c r="AF24" i="1"/>
  <c r="AF35" i="1"/>
  <c r="AF8" i="1"/>
  <c r="AF32" i="1"/>
  <c r="AF17" i="1"/>
  <c r="AK22" i="1" l="1"/>
  <c r="AK11" i="1"/>
  <c r="AK23" i="1"/>
  <c r="AK9" i="1"/>
  <c r="AK10" i="1"/>
  <c r="AK14" i="1"/>
  <c r="AK24" i="1"/>
  <c r="AK7" i="1"/>
  <c r="AK19" i="1"/>
  <c r="AK17" i="1"/>
</calcChain>
</file>

<file path=xl/sharedStrings.xml><?xml version="1.0" encoding="utf-8"?>
<sst xmlns="http://schemas.openxmlformats.org/spreadsheetml/2006/main" count="911" uniqueCount="205">
  <si>
    <t>姓名</t>
  </si>
  <si>
    <t>学号</t>
  </si>
  <si>
    <t>平均学分绩点</t>
  </si>
  <si>
    <t>排名3</t>
  </si>
  <si>
    <t>不及格门数</t>
  </si>
  <si>
    <t>选修课所获得学分</t>
  </si>
  <si>
    <t>课程学分绩点和</t>
  </si>
  <si>
    <t>智育成绩</t>
  </si>
  <si>
    <t>英语四六级加分</t>
  </si>
  <si>
    <t>智育成绩排名</t>
  </si>
  <si>
    <t>日常行为（德育）</t>
  </si>
  <si>
    <t>能力</t>
  </si>
  <si>
    <t>体育</t>
  </si>
  <si>
    <t>综合总评</t>
  </si>
  <si>
    <t>综合排名</t>
  </si>
  <si>
    <t>获奖学金</t>
  </si>
  <si>
    <t>三好生一栏</t>
  </si>
  <si>
    <t>签名</t>
  </si>
  <si>
    <t>备注</t>
  </si>
  <si>
    <t>96</t>
  </si>
  <si>
    <t>97</t>
  </si>
  <si>
    <t>87</t>
  </si>
  <si>
    <t>95</t>
  </si>
  <si>
    <t>93</t>
  </si>
  <si>
    <t>92</t>
  </si>
  <si>
    <t>98</t>
  </si>
  <si>
    <t>94</t>
  </si>
  <si>
    <t>79</t>
  </si>
  <si>
    <t>91</t>
  </si>
  <si>
    <t>1</t>
  </si>
  <si>
    <t>0</t>
  </si>
  <si>
    <t>86</t>
  </si>
  <si>
    <t>2</t>
  </si>
  <si>
    <t>80</t>
  </si>
  <si>
    <t>88</t>
  </si>
  <si>
    <t>84</t>
  </si>
  <si>
    <t>83</t>
  </si>
  <si>
    <t>78</t>
  </si>
  <si>
    <t>90</t>
  </si>
  <si>
    <t>5</t>
  </si>
  <si>
    <t>89</t>
  </si>
  <si>
    <t>3</t>
  </si>
  <si>
    <t>77</t>
  </si>
  <si>
    <t>75</t>
  </si>
  <si>
    <t>4</t>
  </si>
  <si>
    <t>82</t>
  </si>
  <si>
    <t>74</t>
  </si>
  <si>
    <t>81</t>
  </si>
  <si>
    <t>85</t>
  </si>
  <si>
    <t>3.70</t>
  </si>
  <si>
    <t>8</t>
  </si>
  <si>
    <t>7</t>
  </si>
  <si>
    <t>76</t>
  </si>
  <si>
    <t>13</t>
  </si>
  <si>
    <t>12</t>
  </si>
  <si>
    <t>14</t>
  </si>
  <si>
    <t>10</t>
  </si>
  <si>
    <t>3.55</t>
  </si>
  <si>
    <t>15</t>
  </si>
  <si>
    <t>16</t>
  </si>
  <si>
    <t>73</t>
  </si>
  <si>
    <t>3.32</t>
  </si>
  <si>
    <t>3.45</t>
  </si>
  <si>
    <t>68</t>
  </si>
  <si>
    <t>3.24</t>
  </si>
  <si>
    <t>22</t>
  </si>
  <si>
    <t>72</t>
  </si>
  <si>
    <t>21</t>
  </si>
  <si>
    <t>3.19</t>
  </si>
  <si>
    <t>25</t>
  </si>
  <si>
    <t>65</t>
  </si>
  <si>
    <t>23</t>
  </si>
  <si>
    <t>69</t>
  </si>
  <si>
    <t>24</t>
  </si>
  <si>
    <t>70</t>
  </si>
  <si>
    <t>3.06</t>
  </si>
  <si>
    <t>28</t>
  </si>
  <si>
    <t>27</t>
  </si>
  <si>
    <t>26</t>
  </si>
  <si>
    <t>30</t>
  </si>
  <si>
    <t>67</t>
  </si>
  <si>
    <t>3.04</t>
  </si>
  <si>
    <t>29</t>
  </si>
  <si>
    <t>71</t>
  </si>
  <si>
    <t>31</t>
  </si>
  <si>
    <t>64</t>
  </si>
  <si>
    <t>32</t>
  </si>
  <si>
    <t>66</t>
  </si>
  <si>
    <t>60</t>
  </si>
  <si>
    <t>61</t>
  </si>
  <si>
    <t>63</t>
  </si>
  <si>
    <t>62</t>
  </si>
  <si>
    <t>2021-2022学年21国际经济与贸易（专升本）一奖学金评定</t>
    <phoneticPr fontId="8" type="noConversion"/>
  </si>
  <si>
    <t>冯恩典</t>
  </si>
  <si>
    <t>王玉婷</t>
  </si>
  <si>
    <t>潘纯纯</t>
  </si>
  <si>
    <t>吴旭莹</t>
  </si>
  <si>
    <t>陈嘉慧</t>
  </si>
  <si>
    <t>方焱</t>
  </si>
  <si>
    <t>高俊祥</t>
  </si>
  <si>
    <t>蔡晨捷</t>
  </si>
  <si>
    <t>廖苗汝</t>
  </si>
  <si>
    <t>郑袁媛</t>
  </si>
  <si>
    <t>戴芷怡</t>
  </si>
  <si>
    <t>林琦</t>
  </si>
  <si>
    <t>杨媛婷</t>
  </si>
  <si>
    <t>余炳乐</t>
  </si>
  <si>
    <t>丁仁杰</t>
  </si>
  <si>
    <t>朱佳玲</t>
  </si>
  <si>
    <t>方园</t>
  </si>
  <si>
    <t>康晓雯</t>
  </si>
  <si>
    <t>张拉拉</t>
  </si>
  <si>
    <t>邓瑶琦</t>
  </si>
  <si>
    <t>叶梦鸽</t>
  </si>
  <si>
    <t>张紫燕</t>
  </si>
  <si>
    <t>郑培华</t>
  </si>
  <si>
    <t>连哲</t>
  </si>
  <si>
    <t>胡佳晨</t>
  </si>
  <si>
    <t>李宁宁</t>
  </si>
  <si>
    <t>陈钰佳</t>
  </si>
  <si>
    <t>林鹭</t>
  </si>
  <si>
    <t>叶超霞</t>
  </si>
  <si>
    <t>陈浩然</t>
  </si>
  <si>
    <t>余伟浩</t>
  </si>
  <si>
    <t>白铭梓</t>
  </si>
  <si>
    <t>21219125130</t>
  </si>
  <si>
    <t>21219125132</t>
  </si>
  <si>
    <t>21219125120</t>
  </si>
  <si>
    <t>21219125102</t>
  </si>
  <si>
    <t>21219125118</t>
  </si>
  <si>
    <t>21219125109</t>
  </si>
  <si>
    <t>21219125133</t>
  </si>
  <si>
    <t>21219125112</t>
  </si>
  <si>
    <t>21219125101</t>
  </si>
  <si>
    <t>21219125123</t>
  </si>
  <si>
    <t>21219125106</t>
  </si>
  <si>
    <t>21219125117</t>
  </si>
  <si>
    <t>21219125110</t>
  </si>
  <si>
    <t>21219125121</t>
  </si>
  <si>
    <t>21219125115</t>
  </si>
  <si>
    <t>21219125114</t>
  </si>
  <si>
    <t>21219125128</t>
  </si>
  <si>
    <t>21219125113</t>
  </si>
  <si>
    <t>21219125125</t>
  </si>
  <si>
    <t>21219125131</t>
  </si>
  <si>
    <t>21219125126</t>
  </si>
  <si>
    <t>21219125127</t>
  </si>
  <si>
    <t>21219125116</t>
  </si>
  <si>
    <t>21219125111</t>
  </si>
  <si>
    <t>21219125104</t>
  </si>
  <si>
    <t>21219125103</t>
  </si>
  <si>
    <t>21219125124</t>
  </si>
  <si>
    <t>21219125107</t>
  </si>
  <si>
    <t>21219125108</t>
  </si>
  <si>
    <t>21219125129</t>
  </si>
  <si>
    <t>21219125119</t>
  </si>
  <si>
    <t>21219125122</t>
  </si>
  <si>
    <t/>
  </si>
  <si>
    <t>51</t>
  </si>
  <si>
    <t>3.69</t>
  </si>
  <si>
    <t>3.51</t>
  </si>
  <si>
    <t>3.53</t>
  </si>
  <si>
    <t>3.37</t>
  </si>
  <si>
    <t>3.47</t>
  </si>
  <si>
    <t>3.41</t>
  </si>
  <si>
    <t>3.33</t>
  </si>
  <si>
    <t>3.36</t>
  </si>
  <si>
    <t>3.22</t>
  </si>
  <si>
    <t>3.29</t>
  </si>
  <si>
    <t>3.07</t>
  </si>
  <si>
    <t>3.08</t>
  </si>
  <si>
    <t>3.01</t>
  </si>
  <si>
    <t>2.80</t>
  </si>
  <si>
    <t>2.85</t>
  </si>
  <si>
    <t>2.82</t>
  </si>
  <si>
    <t>2.69</t>
  </si>
  <si>
    <t>2.63</t>
  </si>
  <si>
    <t>2.30</t>
  </si>
  <si>
    <t>9</t>
  </si>
  <si>
    <t>19</t>
  </si>
  <si>
    <t>程序设计基础（Python）[3]</t>
  </si>
  <si>
    <t>大学英语（三）[4]</t>
  </si>
  <si>
    <t>国际贸易地理[2]</t>
  </si>
  <si>
    <t>经贸日语[2]</t>
  </si>
  <si>
    <t>世界经济概论[2]</t>
  </si>
  <si>
    <t>市场调查与分析[1.5]</t>
  </si>
  <si>
    <t>证券投资学[2]</t>
  </si>
  <si>
    <t>海关报关[2]</t>
  </si>
  <si>
    <t>商务礼仪[2.5]</t>
  </si>
  <si>
    <t>经济法[3]</t>
  </si>
  <si>
    <t>管理学原理[3]</t>
  </si>
  <si>
    <t>西方经济学[4]</t>
  </si>
  <si>
    <t>会计学原理[3]</t>
  </si>
  <si>
    <t>国际金融[3]</t>
  </si>
  <si>
    <t>国际贸易理论[4]</t>
  </si>
  <si>
    <t>国际贸易实务[4]</t>
  </si>
  <si>
    <t>国际市场营销学[2]</t>
  </si>
  <si>
    <t>国际物流学[2]</t>
  </si>
  <si>
    <t>跨境电子商务概论[2]</t>
  </si>
  <si>
    <t>外贸英语[2]</t>
  </si>
  <si>
    <t>国际商务函电[2]</t>
  </si>
  <si>
    <t>进出口业务模拟[2]</t>
  </si>
  <si>
    <t>体育不达标</t>
    <phoneticPr fontId="8" type="noConversion"/>
  </si>
  <si>
    <t>是</t>
    <phoneticPr fontId="8" type="noConversion"/>
  </si>
  <si>
    <t>德育、体育不达标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</si>
</sst>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13" x14ac:knownFonts="1">
    <font>
      <sz val="11"/>
      <name val="微软雅黑"/>
      <charset val="134"/>
    </font>
    <font>
      <sz val="10"/>
      <name val="微软雅黑"/>
      <family val="2"/>
      <charset val="134"/>
    </font>
    <font>
      <b/>
      <sz val="14"/>
      <name val="宋体"/>
      <family val="3"/>
      <charset val="134"/>
    </font>
    <font>
      <sz val="9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name val="宋体"/>
      <family val="3"/>
      <charset val="134"/>
    </font>
    <font>
      <sz val="8"/>
      <name val="宋体"/>
      <family val="3"/>
      <charset val="134"/>
    </font>
    <font>
      <sz val="11"/>
      <color rgb="FF000000"/>
      <name val="宋体"/>
      <family val="3"/>
      <charset val="134"/>
    </font>
    <font>
      <sz val="9"/>
      <name val="微软雅黑"/>
      <family val="2"/>
      <charset val="134"/>
    </font>
    <font>
      <b/>
      <sz val="14"/>
      <name val="宋体"/>
      <family val="3"/>
      <charset val="134"/>
    </font>
    <font>
      <sz val="9"/>
      <name val="宋体"/>
      <family val="3"/>
      <charset val="134"/>
    </font>
    <font>
      <sz val="8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7" fillId="0" borderId="0">
      <alignment vertical="center"/>
    </xf>
    <xf numFmtId="0" fontId="7" fillId="0" borderId="0"/>
  </cellStyleXfs>
  <cellXfs count="27">
    <xf numFmtId="0" fontId="0" fillId="0" borderId="0" xfId="0">
      <alignment vertical="center"/>
    </xf>
    <xf numFmtId="0" fontId="3" fillId="0" borderId="4" xfId="2" applyFont="1" applyBorder="1" applyAlignment="1">
      <alignment horizontal="center" vertical="center" wrapText="1"/>
    </xf>
    <xf numFmtId="0" fontId="10" fillId="0" borderId="4" xfId="2" applyFont="1" applyBorder="1" applyAlignment="1">
      <alignment horizontal="center" vertical="center" wrapText="1"/>
    </xf>
    <xf numFmtId="2" fontId="3" fillId="0" borderId="4" xfId="2" applyNumberFormat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/>
    </xf>
    <xf numFmtId="49" fontId="4" fillId="0" borderId="4" xfId="1" applyNumberFormat="1" applyFont="1" applyBorder="1" applyAlignment="1">
      <alignment horizontal="center" vertical="center"/>
    </xf>
    <xf numFmtId="0" fontId="5" fillId="0" borderId="4" xfId="2" applyFont="1" applyBorder="1" applyAlignment="1">
      <alignment horizontal="center" vertical="center"/>
    </xf>
    <xf numFmtId="2" fontId="4" fillId="0" borderId="4" xfId="1" applyNumberFormat="1" applyFont="1" applyBorder="1" applyAlignment="1">
      <alignment horizontal="center" vertical="center"/>
    </xf>
    <xf numFmtId="2" fontId="5" fillId="0" borderId="4" xfId="2" applyNumberFormat="1" applyFont="1" applyBorder="1" applyAlignment="1">
      <alignment horizontal="center" vertical="center"/>
    </xf>
    <xf numFmtId="2" fontId="5" fillId="0" borderId="4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1" fillId="0" borderId="0" xfId="0" applyFont="1">
      <alignment vertical="center"/>
    </xf>
    <xf numFmtId="0" fontId="11" fillId="0" borderId="4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2" fontId="0" fillId="0" borderId="0" xfId="0" applyNumberFormat="1">
      <alignment vertical="center"/>
    </xf>
    <xf numFmtId="0" fontId="9" fillId="0" borderId="1" xfId="2" applyFont="1" applyBorder="1" applyAlignment="1">
      <alignment horizontal="center" vertical="center"/>
    </xf>
    <xf numFmtId="0" fontId="2" fillId="0" borderId="2" xfId="2" applyFont="1" applyBorder="1" applyAlignment="1">
      <alignment horizontal="center" vertical="center"/>
    </xf>
    <xf numFmtId="0" fontId="2" fillId="0" borderId="5" xfId="2" applyFont="1" applyBorder="1" applyAlignment="1">
      <alignment horizontal="center" vertical="center"/>
    </xf>
    <xf numFmtId="0" fontId="2" fillId="0" borderId="3" xfId="2" applyFont="1" applyBorder="1" applyAlignment="1">
      <alignment horizontal="center" vertical="center"/>
    </xf>
    <xf numFmtId="0" fontId="2" fillId="0" borderId="4" xfId="2" applyFont="1" applyBorder="1" applyAlignment="1">
      <alignment horizontal="center" vertical="center"/>
    </xf>
    <xf numFmtId="0" fontId="2" fillId="0" borderId="6" xfId="2" applyFont="1" applyBorder="1" applyAlignment="1">
      <alignment horizontal="center" vertical="center"/>
    </xf>
    <xf numFmtId="176" fontId="3" fillId="0" borderId="4" xfId="2" applyNumberFormat="1" applyFont="1" applyBorder="1" applyAlignment="1">
      <alignment horizontal="center" vertical="center" wrapText="1"/>
    </xf>
    <xf numFmtId="176" fontId="5" fillId="0" borderId="4" xfId="2" applyNumberFormat="1" applyFont="1" applyBorder="1" applyAlignment="1">
      <alignment horizontal="center" vertical="center"/>
    </xf>
    <xf numFmtId="176" fontId="0" fillId="0" borderId="0" xfId="0" applyNumberFormat="1">
      <alignment vertical="center"/>
    </xf>
  </cellXfs>
  <cellStyles count="3">
    <cellStyle name="常规" xfId="0" builtinId="0"/>
    <cellStyle name="常规 2" xfId="2" xr:uid="{00000000-0005-0000-0000-000032000000}"/>
    <cellStyle name="常规 9" xfId="1" xr:uid="{00000000-0005-0000-0000-00001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44"/>
  <sheetViews>
    <sheetView tabSelected="1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AJ3" sqref="AJ1:AJ1048576"/>
    </sheetView>
  </sheetViews>
  <sheetFormatPr defaultColWidth="8.53515625" defaultRowHeight="16.5" x14ac:dyDescent="0.45"/>
  <cols>
    <col min="1" max="1" width="5.69140625" customWidth="1"/>
    <col min="2" max="2" width="9.4609375" customWidth="1"/>
    <col min="3" max="3" width="3.53515625" style="16" customWidth="1"/>
    <col min="4" max="4" width="3.69140625" style="16" customWidth="1"/>
    <col min="5" max="5" width="3.61328125" style="16" customWidth="1"/>
    <col min="6" max="8" width="3.3828125" style="16" customWidth="1"/>
    <col min="9" max="10" width="3.23046875" style="16" customWidth="1"/>
    <col min="11" max="11" width="3.3828125" style="16" customWidth="1"/>
    <col min="12" max="15" width="3.53515625" style="16" customWidth="1"/>
    <col min="16" max="24" width="3.23046875" style="16" customWidth="1"/>
    <col min="25" max="25" width="3.84375" style="16" customWidth="1"/>
    <col min="26" max="26" width="2.53515625" style="16" customWidth="1"/>
    <col min="27" max="27" width="2.921875" style="16" customWidth="1"/>
    <col min="28" max="28" width="2.921875" customWidth="1"/>
    <col min="29" max="29" width="4.07421875" customWidth="1"/>
    <col min="30" max="30" width="5.15234375" style="17" customWidth="1"/>
    <col min="31" max="32" width="2.921875" customWidth="1"/>
    <col min="33" max="33" width="5.3046875" customWidth="1"/>
    <col min="34" max="34" width="5" customWidth="1"/>
    <col min="35" max="35" width="5.61328125" customWidth="1"/>
    <col min="36" max="36" width="5.61328125" style="26" customWidth="1"/>
    <col min="37" max="37" width="2.61328125" customWidth="1"/>
    <col min="38" max="38" width="3.53515625" customWidth="1"/>
    <col min="39" max="39" width="2.765625" customWidth="1"/>
    <col min="40" max="40" width="8.765625" customWidth="1"/>
    <col min="41" max="41" width="6.84375" customWidth="1"/>
    <col min="1027" max="1027" width="9.921875" customWidth="1"/>
  </cols>
  <sheetData>
    <row r="1" spans="1:41" x14ac:dyDescent="0.45">
      <c r="A1" s="18" t="s">
        <v>92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20"/>
    </row>
    <row r="2" spans="1:41" x14ac:dyDescent="0.45">
      <c r="A2" s="21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3"/>
    </row>
    <row r="3" spans="1:41" ht="128" customHeight="1" x14ac:dyDescent="0.45">
      <c r="A3" s="1" t="s">
        <v>0</v>
      </c>
      <c r="B3" s="1" t="s">
        <v>1</v>
      </c>
      <c r="C3" s="2" t="s">
        <v>180</v>
      </c>
      <c r="D3" s="2" t="s">
        <v>181</v>
      </c>
      <c r="E3" s="1" t="s">
        <v>182</v>
      </c>
      <c r="F3" s="1" t="s">
        <v>183</v>
      </c>
      <c r="G3" s="1" t="s">
        <v>184</v>
      </c>
      <c r="H3" s="1" t="s">
        <v>185</v>
      </c>
      <c r="I3" s="1" t="s">
        <v>186</v>
      </c>
      <c r="J3" s="1" t="s">
        <v>187</v>
      </c>
      <c r="K3" s="1" t="s">
        <v>188</v>
      </c>
      <c r="L3" s="1" t="s">
        <v>189</v>
      </c>
      <c r="M3" s="2" t="s">
        <v>190</v>
      </c>
      <c r="N3" s="2" t="s">
        <v>191</v>
      </c>
      <c r="O3" s="2" t="s">
        <v>192</v>
      </c>
      <c r="P3" s="1" t="s">
        <v>193</v>
      </c>
      <c r="Q3" s="1" t="s">
        <v>194</v>
      </c>
      <c r="R3" s="1" t="s">
        <v>195</v>
      </c>
      <c r="S3" s="1" t="s">
        <v>196</v>
      </c>
      <c r="T3" s="1" t="s">
        <v>197</v>
      </c>
      <c r="U3" s="1" t="s">
        <v>198</v>
      </c>
      <c r="V3" s="1" t="s">
        <v>199</v>
      </c>
      <c r="W3" s="1" t="s">
        <v>200</v>
      </c>
      <c r="X3" s="1" t="s">
        <v>201</v>
      </c>
      <c r="Y3" s="1" t="s">
        <v>2</v>
      </c>
      <c r="Z3" s="1" t="s">
        <v>3</v>
      </c>
      <c r="AA3" s="1" t="s">
        <v>4</v>
      </c>
      <c r="AB3" s="1" t="s">
        <v>5</v>
      </c>
      <c r="AC3" s="1" t="s">
        <v>6</v>
      </c>
      <c r="AD3" s="3" t="s">
        <v>7</v>
      </c>
      <c r="AE3" s="1" t="s">
        <v>8</v>
      </c>
      <c r="AF3" s="1" t="s">
        <v>9</v>
      </c>
      <c r="AG3" s="1" t="s">
        <v>10</v>
      </c>
      <c r="AH3" s="1" t="s">
        <v>11</v>
      </c>
      <c r="AI3" s="1" t="s">
        <v>12</v>
      </c>
      <c r="AJ3" s="24" t="s">
        <v>13</v>
      </c>
      <c r="AK3" s="1" t="s">
        <v>14</v>
      </c>
      <c r="AL3" s="1" t="s">
        <v>15</v>
      </c>
      <c r="AM3" s="1" t="s">
        <v>16</v>
      </c>
      <c r="AN3" s="1" t="s">
        <v>17</v>
      </c>
      <c r="AO3" s="1" t="s">
        <v>18</v>
      </c>
    </row>
    <row r="4" spans="1:41" s="13" customFormat="1" ht="24" customHeight="1" x14ac:dyDescent="0.45">
      <c r="A4" s="4" t="s">
        <v>93</v>
      </c>
      <c r="B4" s="5" t="s">
        <v>125</v>
      </c>
      <c r="C4" s="4" t="s">
        <v>27</v>
      </c>
      <c r="D4" s="4" t="s">
        <v>48</v>
      </c>
      <c r="E4" s="4" t="s">
        <v>157</v>
      </c>
      <c r="F4" s="4" t="s">
        <v>19</v>
      </c>
      <c r="G4" s="4" t="s">
        <v>157</v>
      </c>
      <c r="H4" s="4" t="s">
        <v>47</v>
      </c>
      <c r="I4" s="4" t="s">
        <v>47</v>
      </c>
      <c r="J4" s="4" t="s">
        <v>157</v>
      </c>
      <c r="K4" s="4" t="s">
        <v>34</v>
      </c>
      <c r="L4" s="4" t="s">
        <v>52</v>
      </c>
      <c r="M4" s="4" t="s">
        <v>48</v>
      </c>
      <c r="N4" s="4" t="s">
        <v>22</v>
      </c>
      <c r="O4" s="4" t="s">
        <v>37</v>
      </c>
      <c r="P4" s="4" t="s">
        <v>36</v>
      </c>
      <c r="Q4" s="4" t="s">
        <v>24</v>
      </c>
      <c r="R4" s="4" t="s">
        <v>20</v>
      </c>
      <c r="S4" s="4" t="s">
        <v>38</v>
      </c>
      <c r="T4" s="4" t="s">
        <v>21</v>
      </c>
      <c r="U4" s="4" t="s">
        <v>28</v>
      </c>
      <c r="V4" s="4" t="s">
        <v>22</v>
      </c>
      <c r="W4" s="4" t="s">
        <v>40</v>
      </c>
      <c r="X4" s="4" t="s">
        <v>31</v>
      </c>
      <c r="Y4" s="4" t="s">
        <v>49</v>
      </c>
      <c r="Z4" s="4" t="s">
        <v>29</v>
      </c>
      <c r="AA4" s="4" t="s">
        <v>30</v>
      </c>
      <c r="AB4" s="6">
        <v>4</v>
      </c>
      <c r="AC4" s="7">
        <f t="shared" ref="AC4:AC35" si="0">Y4*(1+0.01*AB4)</f>
        <v>3.8480000000000003</v>
      </c>
      <c r="AD4" s="8">
        <f t="shared" ref="AD4:AD35" si="1">AC4/MAX($AC$4:$AC$44)*100+AE4</f>
        <v>100</v>
      </c>
      <c r="AE4" s="6"/>
      <c r="AF4" s="6">
        <f t="shared" ref="AF4:AF35" si="2">_xlfn.RANK.EQ(AD4,$AD$4:$AD$44)</f>
        <v>1</v>
      </c>
      <c r="AG4" s="9">
        <v>85.1</v>
      </c>
      <c r="AH4" s="9">
        <v>77</v>
      </c>
      <c r="AI4" s="9">
        <v>100</v>
      </c>
      <c r="AJ4" s="25">
        <f t="shared" ref="AJ4:AJ35" si="3">AD4*0.6+AG4*0.15+AH4*0.15+AI4*0.1</f>
        <v>94.314999999999998</v>
      </c>
      <c r="AK4" s="6">
        <f t="shared" ref="AK4:AK35" si="4">RANK(AJ4,$AJ$4:$AJ$35)</f>
        <v>1</v>
      </c>
      <c r="AL4" s="10">
        <v>1.1000000000000001</v>
      </c>
      <c r="AM4" s="11" t="s">
        <v>203</v>
      </c>
      <c r="AN4" s="10"/>
      <c r="AO4" s="12"/>
    </row>
    <row r="5" spans="1:41" s="13" customFormat="1" ht="24" customHeight="1" x14ac:dyDescent="0.45">
      <c r="A5" s="4" t="s">
        <v>94</v>
      </c>
      <c r="B5" s="5" t="s">
        <v>126</v>
      </c>
      <c r="C5" s="4" t="s">
        <v>35</v>
      </c>
      <c r="D5" s="4" t="s">
        <v>21</v>
      </c>
      <c r="E5" s="4" t="s">
        <v>40</v>
      </c>
      <c r="F5" s="4" t="s">
        <v>19</v>
      </c>
      <c r="G5" s="4" t="s">
        <v>21</v>
      </c>
      <c r="H5" s="4" t="s">
        <v>157</v>
      </c>
      <c r="I5" s="4" t="s">
        <v>37</v>
      </c>
      <c r="J5" s="4" t="s">
        <v>157</v>
      </c>
      <c r="K5" s="4" t="s">
        <v>157</v>
      </c>
      <c r="L5" s="4" t="s">
        <v>46</v>
      </c>
      <c r="M5" s="4" t="s">
        <v>37</v>
      </c>
      <c r="N5" s="4" t="s">
        <v>25</v>
      </c>
      <c r="O5" s="4" t="s">
        <v>21</v>
      </c>
      <c r="P5" s="4" t="s">
        <v>31</v>
      </c>
      <c r="Q5" s="4" t="s">
        <v>35</v>
      </c>
      <c r="R5" s="4" t="s">
        <v>22</v>
      </c>
      <c r="S5" s="4" t="s">
        <v>48</v>
      </c>
      <c r="T5" s="4" t="s">
        <v>48</v>
      </c>
      <c r="U5" s="4" t="s">
        <v>23</v>
      </c>
      <c r="V5" s="4" t="s">
        <v>22</v>
      </c>
      <c r="W5" s="4" t="s">
        <v>45</v>
      </c>
      <c r="X5" s="4" t="s">
        <v>34</v>
      </c>
      <c r="Y5" s="4" t="s">
        <v>159</v>
      </c>
      <c r="Z5" s="4" t="s">
        <v>32</v>
      </c>
      <c r="AA5" s="4" t="s">
        <v>30</v>
      </c>
      <c r="AB5" s="6">
        <v>4</v>
      </c>
      <c r="AC5" s="7">
        <f t="shared" si="0"/>
        <v>3.8376000000000001</v>
      </c>
      <c r="AD5" s="8">
        <f t="shared" si="1"/>
        <v>99.729729729729726</v>
      </c>
      <c r="AE5" s="6"/>
      <c r="AF5" s="6">
        <f t="shared" si="2"/>
        <v>2</v>
      </c>
      <c r="AG5" s="9">
        <v>80.099999999999994</v>
      </c>
      <c r="AH5" s="9">
        <v>77</v>
      </c>
      <c r="AI5" s="9">
        <v>79.400000000000006</v>
      </c>
      <c r="AJ5" s="25">
        <f t="shared" si="3"/>
        <v>91.34283783783782</v>
      </c>
      <c r="AK5" s="6">
        <f t="shared" si="4"/>
        <v>2</v>
      </c>
      <c r="AL5" s="10">
        <v>2.1</v>
      </c>
      <c r="AM5" s="11"/>
      <c r="AN5" s="10"/>
      <c r="AO5" s="14" t="s">
        <v>202</v>
      </c>
    </row>
    <row r="6" spans="1:41" s="13" customFormat="1" ht="24" customHeight="1" x14ac:dyDescent="0.45">
      <c r="A6" s="4" t="s">
        <v>96</v>
      </c>
      <c r="B6" s="5" t="s">
        <v>128</v>
      </c>
      <c r="C6" s="4" t="s">
        <v>48</v>
      </c>
      <c r="D6" s="4" t="s">
        <v>43</v>
      </c>
      <c r="E6" s="4" t="s">
        <v>24</v>
      </c>
      <c r="F6" s="4" t="s">
        <v>22</v>
      </c>
      <c r="G6" s="4" t="s">
        <v>34</v>
      </c>
      <c r="H6" s="4" t="s">
        <v>43</v>
      </c>
      <c r="I6" s="4" t="s">
        <v>157</v>
      </c>
      <c r="J6" s="4" t="s">
        <v>157</v>
      </c>
      <c r="K6" s="4" t="s">
        <v>31</v>
      </c>
      <c r="L6" s="4" t="s">
        <v>157</v>
      </c>
      <c r="M6" s="4" t="s">
        <v>37</v>
      </c>
      <c r="N6" s="4" t="s">
        <v>22</v>
      </c>
      <c r="O6" s="4" t="s">
        <v>37</v>
      </c>
      <c r="P6" s="4" t="s">
        <v>31</v>
      </c>
      <c r="Q6" s="4" t="s">
        <v>40</v>
      </c>
      <c r="R6" s="4" t="s">
        <v>38</v>
      </c>
      <c r="S6" s="4" t="s">
        <v>33</v>
      </c>
      <c r="T6" s="4" t="s">
        <v>48</v>
      </c>
      <c r="U6" s="4" t="s">
        <v>31</v>
      </c>
      <c r="V6" s="4" t="s">
        <v>24</v>
      </c>
      <c r="W6" s="4" t="s">
        <v>21</v>
      </c>
      <c r="X6" s="4" t="s">
        <v>35</v>
      </c>
      <c r="Y6" s="4" t="s">
        <v>57</v>
      </c>
      <c r="Z6" s="4" t="s">
        <v>41</v>
      </c>
      <c r="AA6" s="4" t="s">
        <v>30</v>
      </c>
      <c r="AB6" s="6">
        <v>4</v>
      </c>
      <c r="AC6" s="7">
        <f t="shared" si="0"/>
        <v>3.6919999999999997</v>
      </c>
      <c r="AD6" s="8">
        <f t="shared" si="1"/>
        <v>95.945945945945937</v>
      </c>
      <c r="AE6" s="6"/>
      <c r="AF6" s="6">
        <f t="shared" si="2"/>
        <v>3</v>
      </c>
      <c r="AG6" s="9">
        <v>84.5</v>
      </c>
      <c r="AH6" s="9">
        <v>77</v>
      </c>
      <c r="AI6" s="9">
        <v>77.5</v>
      </c>
      <c r="AJ6" s="25">
        <f t="shared" si="3"/>
        <v>89.542567567567559</v>
      </c>
      <c r="AK6" s="6">
        <f t="shared" si="4"/>
        <v>3</v>
      </c>
      <c r="AL6" s="10">
        <v>2.2000000000000002</v>
      </c>
      <c r="AM6" s="11"/>
      <c r="AN6" s="10"/>
      <c r="AO6" s="14" t="s">
        <v>202</v>
      </c>
    </row>
    <row r="7" spans="1:41" s="13" customFormat="1" ht="24" customHeight="1" x14ac:dyDescent="0.45">
      <c r="A7" s="4" t="s">
        <v>101</v>
      </c>
      <c r="B7" s="5" t="s">
        <v>133</v>
      </c>
      <c r="C7" s="4" t="s">
        <v>35</v>
      </c>
      <c r="D7" s="4" t="s">
        <v>31</v>
      </c>
      <c r="E7" s="4" t="s">
        <v>40</v>
      </c>
      <c r="F7" s="4" t="s">
        <v>20</v>
      </c>
      <c r="G7" s="4" t="s">
        <v>37</v>
      </c>
      <c r="H7" s="4" t="s">
        <v>37</v>
      </c>
      <c r="I7" s="4" t="s">
        <v>157</v>
      </c>
      <c r="J7" s="4" t="s">
        <v>157</v>
      </c>
      <c r="K7" s="4" t="s">
        <v>21</v>
      </c>
      <c r="L7" s="4" t="s">
        <v>157</v>
      </c>
      <c r="M7" s="4" t="s">
        <v>37</v>
      </c>
      <c r="N7" s="4" t="s">
        <v>26</v>
      </c>
      <c r="O7" s="4" t="s">
        <v>27</v>
      </c>
      <c r="P7" s="4" t="s">
        <v>48</v>
      </c>
      <c r="Q7" s="4" t="s">
        <v>34</v>
      </c>
      <c r="R7" s="4" t="s">
        <v>36</v>
      </c>
      <c r="S7" s="4" t="s">
        <v>42</v>
      </c>
      <c r="T7" s="4" t="s">
        <v>36</v>
      </c>
      <c r="U7" s="4" t="s">
        <v>21</v>
      </c>
      <c r="V7" s="4" t="s">
        <v>23</v>
      </c>
      <c r="W7" s="4" t="s">
        <v>43</v>
      </c>
      <c r="X7" s="4" t="s">
        <v>33</v>
      </c>
      <c r="Y7" s="4" t="s">
        <v>163</v>
      </c>
      <c r="Z7" s="4" t="s">
        <v>51</v>
      </c>
      <c r="AA7" s="4" t="s">
        <v>30</v>
      </c>
      <c r="AB7" s="6">
        <v>4</v>
      </c>
      <c r="AC7" s="7">
        <f t="shared" si="0"/>
        <v>3.6088000000000005</v>
      </c>
      <c r="AD7" s="8">
        <f t="shared" si="1"/>
        <v>94.78378378378379</v>
      </c>
      <c r="AE7" s="6">
        <v>1</v>
      </c>
      <c r="AF7" s="6">
        <f t="shared" si="2"/>
        <v>5</v>
      </c>
      <c r="AG7" s="9">
        <v>83.5</v>
      </c>
      <c r="AH7" s="9">
        <v>77</v>
      </c>
      <c r="AI7" s="9">
        <v>77</v>
      </c>
      <c r="AJ7" s="25">
        <f t="shared" si="3"/>
        <v>88.645270270270274</v>
      </c>
      <c r="AK7" s="6">
        <f t="shared" si="4"/>
        <v>4</v>
      </c>
      <c r="AL7" s="6">
        <v>2.2999999999999998</v>
      </c>
      <c r="AM7" s="11"/>
      <c r="AN7" s="6"/>
      <c r="AO7" s="14" t="s">
        <v>202</v>
      </c>
    </row>
    <row r="8" spans="1:41" s="13" customFormat="1" ht="24" customHeight="1" x14ac:dyDescent="0.45">
      <c r="A8" s="4" t="s">
        <v>97</v>
      </c>
      <c r="B8" s="5" t="s">
        <v>129</v>
      </c>
      <c r="C8" s="4" t="s">
        <v>45</v>
      </c>
      <c r="D8" s="4" t="s">
        <v>48</v>
      </c>
      <c r="E8" s="4" t="s">
        <v>38</v>
      </c>
      <c r="F8" s="4" t="s">
        <v>19</v>
      </c>
      <c r="G8" s="4" t="s">
        <v>34</v>
      </c>
      <c r="H8" s="4" t="s">
        <v>45</v>
      </c>
      <c r="I8" s="4" t="s">
        <v>46</v>
      </c>
      <c r="J8" s="4" t="s">
        <v>31</v>
      </c>
      <c r="K8" s="4" t="s">
        <v>38</v>
      </c>
      <c r="L8" s="4" t="s">
        <v>33</v>
      </c>
      <c r="M8" s="4" t="s">
        <v>46</v>
      </c>
      <c r="N8" s="4" t="s">
        <v>22</v>
      </c>
      <c r="O8" s="4" t="s">
        <v>72</v>
      </c>
      <c r="P8" s="4" t="s">
        <v>40</v>
      </c>
      <c r="Q8" s="4" t="s">
        <v>34</v>
      </c>
      <c r="R8" s="4" t="s">
        <v>34</v>
      </c>
      <c r="S8" s="4" t="s">
        <v>40</v>
      </c>
      <c r="T8" s="4" t="s">
        <v>35</v>
      </c>
      <c r="U8" s="4" t="s">
        <v>36</v>
      </c>
      <c r="V8" s="4" t="s">
        <v>22</v>
      </c>
      <c r="W8" s="4" t="s">
        <v>48</v>
      </c>
      <c r="X8" s="4" t="s">
        <v>34</v>
      </c>
      <c r="Y8" s="4" t="s">
        <v>161</v>
      </c>
      <c r="Z8" s="4" t="s">
        <v>44</v>
      </c>
      <c r="AA8" s="4" t="s">
        <v>30</v>
      </c>
      <c r="AB8" s="6">
        <v>2</v>
      </c>
      <c r="AC8" s="7">
        <f t="shared" si="0"/>
        <v>3.6006</v>
      </c>
      <c r="AD8" s="8">
        <f t="shared" si="1"/>
        <v>94.570686070686065</v>
      </c>
      <c r="AE8" s="6">
        <v>1</v>
      </c>
      <c r="AF8" s="6">
        <f t="shared" si="2"/>
        <v>6</v>
      </c>
      <c r="AG8" s="9">
        <v>79.3</v>
      </c>
      <c r="AH8" s="9">
        <v>77</v>
      </c>
      <c r="AI8" s="9">
        <v>79.599999999999994</v>
      </c>
      <c r="AJ8" s="25">
        <f t="shared" si="3"/>
        <v>88.147411642411626</v>
      </c>
      <c r="AK8" s="6">
        <f t="shared" si="4"/>
        <v>5</v>
      </c>
      <c r="AL8" s="6">
        <v>2.4</v>
      </c>
      <c r="AM8" s="10"/>
      <c r="AN8" s="6"/>
      <c r="AO8" s="15" t="s">
        <v>204</v>
      </c>
    </row>
    <row r="9" spans="1:41" s="13" customFormat="1" ht="24" customHeight="1" x14ac:dyDescent="0.45">
      <c r="A9" s="4" t="s">
        <v>95</v>
      </c>
      <c r="B9" s="5" t="s">
        <v>127</v>
      </c>
      <c r="C9" s="4" t="s">
        <v>40</v>
      </c>
      <c r="D9" s="4" t="s">
        <v>48</v>
      </c>
      <c r="E9" s="4" t="s">
        <v>157</v>
      </c>
      <c r="F9" s="4" t="s">
        <v>24</v>
      </c>
      <c r="G9" s="4" t="s">
        <v>157</v>
      </c>
      <c r="H9" s="4" t="s">
        <v>35</v>
      </c>
      <c r="I9" s="4" t="s">
        <v>31</v>
      </c>
      <c r="J9" s="4" t="s">
        <v>40</v>
      </c>
      <c r="K9" s="4" t="s">
        <v>34</v>
      </c>
      <c r="L9" s="4" t="s">
        <v>37</v>
      </c>
      <c r="M9" s="4" t="s">
        <v>42</v>
      </c>
      <c r="N9" s="4" t="s">
        <v>45</v>
      </c>
      <c r="O9" s="4" t="s">
        <v>87</v>
      </c>
      <c r="P9" s="4" t="s">
        <v>48</v>
      </c>
      <c r="Q9" s="4" t="s">
        <v>23</v>
      </c>
      <c r="R9" s="4" t="s">
        <v>34</v>
      </c>
      <c r="S9" s="4" t="s">
        <v>24</v>
      </c>
      <c r="T9" s="4" t="s">
        <v>45</v>
      </c>
      <c r="U9" s="4" t="s">
        <v>38</v>
      </c>
      <c r="V9" s="4" t="s">
        <v>26</v>
      </c>
      <c r="W9" s="4" t="s">
        <v>31</v>
      </c>
      <c r="X9" s="4" t="s">
        <v>40</v>
      </c>
      <c r="Y9" s="4" t="s">
        <v>160</v>
      </c>
      <c r="Z9" s="4" t="s">
        <v>39</v>
      </c>
      <c r="AA9" s="4" t="s">
        <v>30</v>
      </c>
      <c r="AB9" s="6">
        <v>4</v>
      </c>
      <c r="AC9" s="7">
        <f t="shared" si="0"/>
        <v>3.6503999999999999</v>
      </c>
      <c r="AD9" s="8">
        <f t="shared" si="1"/>
        <v>94.864864864864856</v>
      </c>
      <c r="AE9" s="6"/>
      <c r="AF9" s="6">
        <f t="shared" si="2"/>
        <v>4</v>
      </c>
      <c r="AG9" s="9">
        <v>77.3</v>
      </c>
      <c r="AH9" s="9">
        <v>77</v>
      </c>
      <c r="AI9" s="9">
        <v>80.8</v>
      </c>
      <c r="AJ9" s="25">
        <f t="shared" si="3"/>
        <v>88.143918918918899</v>
      </c>
      <c r="AK9" s="6">
        <f t="shared" si="4"/>
        <v>6</v>
      </c>
      <c r="AL9" s="10">
        <v>3.1</v>
      </c>
      <c r="AM9" s="11"/>
      <c r="AN9" s="10"/>
      <c r="AO9" s="15"/>
    </row>
    <row r="10" spans="1:41" s="13" customFormat="1" ht="24" customHeight="1" x14ac:dyDescent="0.45">
      <c r="A10" s="4" t="s">
        <v>98</v>
      </c>
      <c r="B10" s="5" t="s">
        <v>130</v>
      </c>
      <c r="C10" s="4" t="s">
        <v>38</v>
      </c>
      <c r="D10" s="4" t="s">
        <v>27</v>
      </c>
      <c r="E10" s="4" t="s">
        <v>157</v>
      </c>
      <c r="F10" s="4" t="s">
        <v>34</v>
      </c>
      <c r="G10" s="4" t="s">
        <v>157</v>
      </c>
      <c r="H10" s="4" t="s">
        <v>21</v>
      </c>
      <c r="I10" s="4" t="s">
        <v>157</v>
      </c>
      <c r="J10" s="4" t="s">
        <v>157</v>
      </c>
      <c r="K10" s="4" t="s">
        <v>31</v>
      </c>
      <c r="L10" s="4" t="s">
        <v>45</v>
      </c>
      <c r="M10" s="4" t="s">
        <v>52</v>
      </c>
      <c r="N10" s="4" t="s">
        <v>24</v>
      </c>
      <c r="O10" s="4" t="s">
        <v>43</v>
      </c>
      <c r="P10" s="4" t="s">
        <v>47</v>
      </c>
      <c r="Q10" s="4" t="s">
        <v>34</v>
      </c>
      <c r="R10" s="4" t="s">
        <v>24</v>
      </c>
      <c r="S10" s="4" t="s">
        <v>28</v>
      </c>
      <c r="T10" s="4" t="s">
        <v>21</v>
      </c>
      <c r="U10" s="4" t="s">
        <v>21</v>
      </c>
      <c r="V10" s="4" t="s">
        <v>28</v>
      </c>
      <c r="W10" s="4" t="s">
        <v>37</v>
      </c>
      <c r="X10" s="4" t="s">
        <v>31</v>
      </c>
      <c r="Y10" s="4" t="s">
        <v>160</v>
      </c>
      <c r="Z10" s="4" t="s">
        <v>39</v>
      </c>
      <c r="AA10" s="4" t="s">
        <v>30</v>
      </c>
      <c r="AB10" s="6">
        <v>2</v>
      </c>
      <c r="AC10" s="7">
        <f t="shared" si="0"/>
        <v>3.5802</v>
      </c>
      <c r="AD10" s="8">
        <f t="shared" si="1"/>
        <v>93.040540540540533</v>
      </c>
      <c r="AE10" s="6"/>
      <c r="AF10" s="6">
        <f t="shared" si="2"/>
        <v>7</v>
      </c>
      <c r="AG10" s="9">
        <v>77.599999999999994</v>
      </c>
      <c r="AH10" s="9">
        <v>77</v>
      </c>
      <c r="AI10" s="9">
        <v>81</v>
      </c>
      <c r="AJ10" s="25">
        <f t="shared" si="3"/>
        <v>87.114324324324301</v>
      </c>
      <c r="AK10" s="6">
        <f t="shared" si="4"/>
        <v>7</v>
      </c>
      <c r="AL10" s="6">
        <v>3.2</v>
      </c>
      <c r="AM10" s="10"/>
      <c r="AN10" s="6"/>
      <c r="AO10" s="10"/>
    </row>
    <row r="11" spans="1:41" s="13" customFormat="1" ht="24" customHeight="1" x14ac:dyDescent="0.45">
      <c r="A11" s="4" t="s">
        <v>99</v>
      </c>
      <c r="B11" s="5" t="s">
        <v>131</v>
      </c>
      <c r="C11" s="4" t="s">
        <v>38</v>
      </c>
      <c r="D11" s="4" t="s">
        <v>42</v>
      </c>
      <c r="E11" s="4" t="s">
        <v>31</v>
      </c>
      <c r="F11" s="4" t="s">
        <v>47</v>
      </c>
      <c r="G11" s="4" t="s">
        <v>38</v>
      </c>
      <c r="H11" s="4" t="s">
        <v>48</v>
      </c>
      <c r="I11" s="4" t="s">
        <v>36</v>
      </c>
      <c r="J11" s="4" t="s">
        <v>28</v>
      </c>
      <c r="K11" s="4" t="s">
        <v>35</v>
      </c>
      <c r="L11" s="4" t="s">
        <v>48</v>
      </c>
      <c r="M11" s="4" t="s">
        <v>46</v>
      </c>
      <c r="N11" s="4" t="s">
        <v>24</v>
      </c>
      <c r="O11" s="4" t="s">
        <v>66</v>
      </c>
      <c r="P11" s="4" t="s">
        <v>36</v>
      </c>
      <c r="Q11" s="4" t="s">
        <v>34</v>
      </c>
      <c r="R11" s="4" t="s">
        <v>23</v>
      </c>
      <c r="S11" s="4" t="s">
        <v>28</v>
      </c>
      <c r="T11" s="4" t="s">
        <v>31</v>
      </c>
      <c r="U11" s="4" t="s">
        <v>34</v>
      </c>
      <c r="V11" s="4" t="s">
        <v>24</v>
      </c>
      <c r="W11" s="4" t="s">
        <v>42</v>
      </c>
      <c r="X11" s="4" t="s">
        <v>46</v>
      </c>
      <c r="Y11" s="4" t="s">
        <v>62</v>
      </c>
      <c r="Z11" s="4" t="s">
        <v>50</v>
      </c>
      <c r="AA11" s="4" t="s">
        <v>30</v>
      </c>
      <c r="AB11" s="6">
        <v>2</v>
      </c>
      <c r="AC11" s="7">
        <f t="shared" si="0"/>
        <v>3.5190000000000001</v>
      </c>
      <c r="AD11" s="8">
        <f t="shared" si="1"/>
        <v>91.950103950103951</v>
      </c>
      <c r="AE11" s="6">
        <v>0.5</v>
      </c>
      <c r="AF11" s="6">
        <f t="shared" si="2"/>
        <v>8</v>
      </c>
      <c r="AG11" s="9">
        <v>78</v>
      </c>
      <c r="AH11" s="9">
        <v>77</v>
      </c>
      <c r="AI11" s="9">
        <v>79.08</v>
      </c>
      <c r="AJ11" s="25">
        <f t="shared" si="3"/>
        <v>86.328062370062369</v>
      </c>
      <c r="AK11" s="6">
        <f t="shared" si="4"/>
        <v>8</v>
      </c>
      <c r="AL11" s="6">
        <v>3.3</v>
      </c>
      <c r="AM11" s="6"/>
      <c r="AN11" s="6"/>
      <c r="AO11" s="10"/>
    </row>
    <row r="12" spans="1:41" s="13" customFormat="1" ht="24" customHeight="1" x14ac:dyDescent="0.45">
      <c r="A12" s="4" t="s">
        <v>100</v>
      </c>
      <c r="B12" s="5" t="s">
        <v>132</v>
      </c>
      <c r="C12" s="4" t="s">
        <v>45</v>
      </c>
      <c r="D12" s="4" t="s">
        <v>21</v>
      </c>
      <c r="E12" s="4" t="s">
        <v>26</v>
      </c>
      <c r="F12" s="4" t="s">
        <v>24</v>
      </c>
      <c r="G12" s="4" t="s">
        <v>31</v>
      </c>
      <c r="H12" s="4" t="s">
        <v>157</v>
      </c>
      <c r="I12" s="4" t="s">
        <v>157</v>
      </c>
      <c r="J12" s="4" t="s">
        <v>31</v>
      </c>
      <c r="K12" s="4" t="s">
        <v>40</v>
      </c>
      <c r="L12" s="4" t="s">
        <v>43</v>
      </c>
      <c r="M12" s="4" t="s">
        <v>46</v>
      </c>
      <c r="N12" s="4" t="s">
        <v>24</v>
      </c>
      <c r="O12" s="4" t="s">
        <v>70</v>
      </c>
      <c r="P12" s="4" t="s">
        <v>47</v>
      </c>
      <c r="Q12" s="4" t="s">
        <v>27</v>
      </c>
      <c r="R12" s="4" t="s">
        <v>37</v>
      </c>
      <c r="S12" s="4" t="s">
        <v>21</v>
      </c>
      <c r="T12" s="4" t="s">
        <v>38</v>
      </c>
      <c r="U12" s="4" t="s">
        <v>24</v>
      </c>
      <c r="V12" s="4" t="s">
        <v>24</v>
      </c>
      <c r="W12" s="4" t="s">
        <v>45</v>
      </c>
      <c r="X12" s="4" t="s">
        <v>35</v>
      </c>
      <c r="Y12" s="4" t="s">
        <v>162</v>
      </c>
      <c r="Z12" s="4" t="s">
        <v>56</v>
      </c>
      <c r="AA12" s="4" t="s">
        <v>30</v>
      </c>
      <c r="AB12" s="6">
        <v>4</v>
      </c>
      <c r="AC12" s="7">
        <f t="shared" si="0"/>
        <v>3.5048000000000004</v>
      </c>
      <c r="AD12" s="8">
        <f t="shared" si="1"/>
        <v>91.081081081081081</v>
      </c>
      <c r="AE12" s="6"/>
      <c r="AF12" s="6">
        <f t="shared" si="2"/>
        <v>9</v>
      </c>
      <c r="AG12" s="9">
        <v>78.3</v>
      </c>
      <c r="AH12" s="9">
        <v>77</v>
      </c>
      <c r="AI12" s="9">
        <v>80.8</v>
      </c>
      <c r="AJ12" s="25">
        <f t="shared" si="3"/>
        <v>86.023648648648646</v>
      </c>
      <c r="AK12" s="6">
        <f t="shared" si="4"/>
        <v>9</v>
      </c>
      <c r="AL12" s="6">
        <v>3.4</v>
      </c>
      <c r="AM12" s="6"/>
      <c r="AN12" s="6"/>
      <c r="AO12" s="10"/>
    </row>
    <row r="13" spans="1:41" s="13" customFormat="1" ht="24" customHeight="1" x14ac:dyDescent="0.45">
      <c r="A13" s="4" t="s">
        <v>103</v>
      </c>
      <c r="B13" s="5" t="s">
        <v>135</v>
      </c>
      <c r="C13" s="4" t="s">
        <v>23</v>
      </c>
      <c r="D13" s="4" t="s">
        <v>45</v>
      </c>
      <c r="E13" s="4" t="s">
        <v>157</v>
      </c>
      <c r="F13" s="4" t="s">
        <v>35</v>
      </c>
      <c r="G13" s="4" t="s">
        <v>157</v>
      </c>
      <c r="H13" s="4" t="s">
        <v>27</v>
      </c>
      <c r="I13" s="4" t="s">
        <v>157</v>
      </c>
      <c r="J13" s="4" t="s">
        <v>157</v>
      </c>
      <c r="K13" s="4" t="s">
        <v>21</v>
      </c>
      <c r="L13" s="4" t="s">
        <v>27</v>
      </c>
      <c r="M13" s="4" t="s">
        <v>42</v>
      </c>
      <c r="N13" s="4" t="s">
        <v>21</v>
      </c>
      <c r="O13" s="4" t="s">
        <v>36</v>
      </c>
      <c r="P13" s="4" t="s">
        <v>27</v>
      </c>
      <c r="Q13" s="4" t="s">
        <v>34</v>
      </c>
      <c r="R13" s="4" t="s">
        <v>34</v>
      </c>
      <c r="S13" s="4" t="s">
        <v>45</v>
      </c>
      <c r="T13" s="4" t="s">
        <v>48</v>
      </c>
      <c r="U13" s="4" t="s">
        <v>40</v>
      </c>
      <c r="V13" s="4" t="s">
        <v>38</v>
      </c>
      <c r="W13" s="4" t="s">
        <v>52</v>
      </c>
      <c r="X13" s="4" t="s">
        <v>48</v>
      </c>
      <c r="Y13" s="4" t="s">
        <v>164</v>
      </c>
      <c r="Z13" s="4" t="s">
        <v>178</v>
      </c>
      <c r="AA13" s="4" t="s">
        <v>30</v>
      </c>
      <c r="AB13" s="6">
        <v>2</v>
      </c>
      <c r="AC13" s="7">
        <f t="shared" si="0"/>
        <v>3.4782000000000002</v>
      </c>
      <c r="AD13" s="8">
        <f t="shared" si="1"/>
        <v>90.389812889812887</v>
      </c>
      <c r="AE13" s="6"/>
      <c r="AF13" s="6">
        <f t="shared" si="2"/>
        <v>10</v>
      </c>
      <c r="AG13" s="9">
        <v>77.599999999999994</v>
      </c>
      <c r="AH13" s="9">
        <v>77</v>
      </c>
      <c r="AI13" s="9">
        <v>80.599999999999994</v>
      </c>
      <c r="AJ13" s="25">
        <f t="shared" si="3"/>
        <v>85.483887733887727</v>
      </c>
      <c r="AK13" s="6">
        <f t="shared" si="4"/>
        <v>10</v>
      </c>
      <c r="AL13" s="6">
        <v>3.5</v>
      </c>
      <c r="AM13" s="10"/>
      <c r="AN13" s="10"/>
      <c r="AO13" s="10"/>
    </row>
    <row r="14" spans="1:41" s="13" customFormat="1" ht="24" customHeight="1" x14ac:dyDescent="0.45">
      <c r="A14" s="4" t="s">
        <v>102</v>
      </c>
      <c r="B14" s="5" t="s">
        <v>134</v>
      </c>
      <c r="C14" s="4" t="s">
        <v>28</v>
      </c>
      <c r="D14" s="4" t="s">
        <v>37</v>
      </c>
      <c r="E14" s="4" t="s">
        <v>48</v>
      </c>
      <c r="F14" s="4" t="s">
        <v>19</v>
      </c>
      <c r="G14" s="4" t="s">
        <v>31</v>
      </c>
      <c r="H14" s="4" t="s">
        <v>157</v>
      </c>
      <c r="I14" s="4" t="s">
        <v>157</v>
      </c>
      <c r="J14" s="4" t="s">
        <v>31</v>
      </c>
      <c r="K14" s="4" t="s">
        <v>40</v>
      </c>
      <c r="L14" s="4" t="s">
        <v>43</v>
      </c>
      <c r="M14" s="4" t="s">
        <v>74</v>
      </c>
      <c r="N14" s="4" t="s">
        <v>24</v>
      </c>
      <c r="O14" s="4" t="s">
        <v>52</v>
      </c>
      <c r="P14" s="4" t="s">
        <v>27</v>
      </c>
      <c r="Q14" s="4" t="s">
        <v>45</v>
      </c>
      <c r="R14" s="4" t="s">
        <v>31</v>
      </c>
      <c r="S14" s="4" t="s">
        <v>48</v>
      </c>
      <c r="T14" s="4" t="s">
        <v>31</v>
      </c>
      <c r="U14" s="4" t="s">
        <v>35</v>
      </c>
      <c r="V14" s="4" t="s">
        <v>24</v>
      </c>
      <c r="W14" s="4" t="s">
        <v>43</v>
      </c>
      <c r="X14" s="4" t="s">
        <v>28</v>
      </c>
      <c r="Y14" s="4" t="s">
        <v>162</v>
      </c>
      <c r="Z14" s="4" t="s">
        <v>56</v>
      </c>
      <c r="AA14" s="4" t="s">
        <v>30</v>
      </c>
      <c r="AB14" s="6">
        <v>2</v>
      </c>
      <c r="AC14" s="7">
        <f t="shared" si="0"/>
        <v>3.4374000000000002</v>
      </c>
      <c r="AD14" s="8">
        <f t="shared" si="1"/>
        <v>89.829521829521823</v>
      </c>
      <c r="AE14" s="6">
        <v>0.5</v>
      </c>
      <c r="AF14" s="6">
        <f t="shared" si="2"/>
        <v>12</v>
      </c>
      <c r="AG14" s="9">
        <v>79.900000000000006</v>
      </c>
      <c r="AH14" s="9">
        <v>77</v>
      </c>
      <c r="AI14" s="9">
        <v>77</v>
      </c>
      <c r="AJ14" s="25">
        <f t="shared" si="3"/>
        <v>85.132713097713093</v>
      </c>
      <c r="AK14" s="6">
        <f t="shared" si="4"/>
        <v>11</v>
      </c>
      <c r="AL14" s="6">
        <v>3.6</v>
      </c>
      <c r="AM14" s="6"/>
      <c r="AN14" s="6"/>
      <c r="AO14" s="10"/>
    </row>
    <row r="15" spans="1:41" s="13" customFormat="1" ht="24" customHeight="1" x14ac:dyDescent="0.45">
      <c r="A15" s="4" t="s">
        <v>104</v>
      </c>
      <c r="B15" s="5" t="s">
        <v>136</v>
      </c>
      <c r="C15" s="4" t="s">
        <v>47</v>
      </c>
      <c r="D15" s="4" t="s">
        <v>45</v>
      </c>
      <c r="E15" s="4" t="s">
        <v>31</v>
      </c>
      <c r="F15" s="4" t="s">
        <v>25</v>
      </c>
      <c r="G15" s="4" t="s">
        <v>28</v>
      </c>
      <c r="H15" s="4" t="s">
        <v>157</v>
      </c>
      <c r="I15" s="4" t="s">
        <v>83</v>
      </c>
      <c r="J15" s="4" t="s">
        <v>34</v>
      </c>
      <c r="K15" s="4" t="s">
        <v>157</v>
      </c>
      <c r="L15" s="4" t="s">
        <v>42</v>
      </c>
      <c r="M15" s="4" t="s">
        <v>37</v>
      </c>
      <c r="N15" s="4" t="s">
        <v>21</v>
      </c>
      <c r="O15" s="4" t="s">
        <v>87</v>
      </c>
      <c r="P15" s="4" t="s">
        <v>42</v>
      </c>
      <c r="Q15" s="4" t="s">
        <v>40</v>
      </c>
      <c r="R15" s="4" t="s">
        <v>21</v>
      </c>
      <c r="S15" s="4" t="s">
        <v>28</v>
      </c>
      <c r="T15" s="4" t="s">
        <v>38</v>
      </c>
      <c r="U15" s="4" t="s">
        <v>27</v>
      </c>
      <c r="V15" s="4" t="s">
        <v>38</v>
      </c>
      <c r="W15" s="4" t="s">
        <v>47</v>
      </c>
      <c r="X15" s="4" t="s">
        <v>34</v>
      </c>
      <c r="Y15" s="4" t="s">
        <v>165</v>
      </c>
      <c r="Z15" s="4" t="s">
        <v>53</v>
      </c>
      <c r="AA15" s="4" t="s">
        <v>30</v>
      </c>
      <c r="AB15" s="6">
        <v>4</v>
      </c>
      <c r="AC15" s="7">
        <f t="shared" si="0"/>
        <v>3.4632000000000001</v>
      </c>
      <c r="AD15" s="8">
        <f t="shared" si="1"/>
        <v>89.999999999999986</v>
      </c>
      <c r="AE15" s="6"/>
      <c r="AF15" s="6">
        <f t="shared" si="2"/>
        <v>11</v>
      </c>
      <c r="AG15" s="9">
        <v>77.3</v>
      </c>
      <c r="AH15" s="9">
        <v>77</v>
      </c>
      <c r="AI15" s="9">
        <v>78.8</v>
      </c>
      <c r="AJ15" s="25">
        <f t="shared" si="3"/>
        <v>85.024999999999991</v>
      </c>
      <c r="AK15" s="6">
        <f t="shared" si="4"/>
        <v>12</v>
      </c>
      <c r="AL15" s="6">
        <v>3.7</v>
      </c>
      <c r="AM15" s="6"/>
      <c r="AN15" s="6"/>
      <c r="AO15" s="10"/>
    </row>
    <row r="16" spans="1:41" s="13" customFormat="1" ht="24" customHeight="1" x14ac:dyDescent="0.45">
      <c r="A16" s="4" t="s">
        <v>106</v>
      </c>
      <c r="B16" s="5" t="s">
        <v>138</v>
      </c>
      <c r="C16" s="4" t="s">
        <v>47</v>
      </c>
      <c r="D16" s="4" t="s">
        <v>33</v>
      </c>
      <c r="E16" s="4" t="s">
        <v>34</v>
      </c>
      <c r="F16" s="4" t="s">
        <v>24</v>
      </c>
      <c r="G16" s="4" t="s">
        <v>157</v>
      </c>
      <c r="H16" s="4" t="s">
        <v>157</v>
      </c>
      <c r="I16" s="4" t="s">
        <v>47</v>
      </c>
      <c r="J16" s="4" t="s">
        <v>45</v>
      </c>
      <c r="K16" s="4" t="s">
        <v>157</v>
      </c>
      <c r="L16" s="4" t="s">
        <v>27</v>
      </c>
      <c r="M16" s="4" t="s">
        <v>45</v>
      </c>
      <c r="N16" s="4" t="s">
        <v>28</v>
      </c>
      <c r="O16" s="4" t="s">
        <v>89</v>
      </c>
      <c r="P16" s="4" t="s">
        <v>31</v>
      </c>
      <c r="Q16" s="4" t="s">
        <v>36</v>
      </c>
      <c r="R16" s="4" t="s">
        <v>48</v>
      </c>
      <c r="S16" s="4" t="s">
        <v>34</v>
      </c>
      <c r="T16" s="4" t="s">
        <v>36</v>
      </c>
      <c r="U16" s="4" t="s">
        <v>40</v>
      </c>
      <c r="V16" s="4" t="s">
        <v>28</v>
      </c>
      <c r="W16" s="4" t="s">
        <v>27</v>
      </c>
      <c r="X16" s="4" t="s">
        <v>40</v>
      </c>
      <c r="Y16" s="4" t="s">
        <v>61</v>
      </c>
      <c r="Z16" s="4" t="s">
        <v>55</v>
      </c>
      <c r="AA16" s="4" t="s">
        <v>30</v>
      </c>
      <c r="AB16" s="6">
        <v>2</v>
      </c>
      <c r="AC16" s="7">
        <f t="shared" si="0"/>
        <v>3.3864000000000001</v>
      </c>
      <c r="AD16" s="8">
        <f t="shared" si="1"/>
        <v>88.504158004158</v>
      </c>
      <c r="AE16" s="6">
        <v>0.5</v>
      </c>
      <c r="AF16" s="6">
        <f t="shared" si="2"/>
        <v>14</v>
      </c>
      <c r="AG16" s="9">
        <v>81.599999999999994</v>
      </c>
      <c r="AH16" s="9">
        <v>77</v>
      </c>
      <c r="AI16" s="9">
        <v>81</v>
      </c>
      <c r="AJ16" s="25">
        <f t="shared" si="3"/>
        <v>84.992494802494789</v>
      </c>
      <c r="AK16" s="6">
        <f t="shared" si="4"/>
        <v>13</v>
      </c>
      <c r="AL16" s="6">
        <v>3.8</v>
      </c>
      <c r="AM16" s="6"/>
      <c r="AN16" s="6"/>
      <c r="AO16" s="10"/>
    </row>
    <row r="17" spans="1:41" s="13" customFormat="1" ht="24" customHeight="1" x14ac:dyDescent="0.45">
      <c r="A17" s="4" t="s">
        <v>105</v>
      </c>
      <c r="B17" s="5" t="s">
        <v>137</v>
      </c>
      <c r="C17" s="4" t="s">
        <v>34</v>
      </c>
      <c r="D17" s="4" t="s">
        <v>45</v>
      </c>
      <c r="E17" s="4" t="s">
        <v>157</v>
      </c>
      <c r="F17" s="4" t="s">
        <v>34</v>
      </c>
      <c r="G17" s="4" t="s">
        <v>157</v>
      </c>
      <c r="H17" s="4" t="s">
        <v>45</v>
      </c>
      <c r="I17" s="4" t="s">
        <v>157</v>
      </c>
      <c r="J17" s="4" t="s">
        <v>157</v>
      </c>
      <c r="K17" s="4" t="s">
        <v>21</v>
      </c>
      <c r="L17" s="4" t="s">
        <v>60</v>
      </c>
      <c r="M17" s="4" t="s">
        <v>43</v>
      </c>
      <c r="N17" s="4" t="s">
        <v>21</v>
      </c>
      <c r="O17" s="4" t="s">
        <v>37</v>
      </c>
      <c r="P17" s="4" t="s">
        <v>48</v>
      </c>
      <c r="Q17" s="4" t="s">
        <v>35</v>
      </c>
      <c r="R17" s="4" t="s">
        <v>40</v>
      </c>
      <c r="S17" s="4" t="s">
        <v>38</v>
      </c>
      <c r="T17" s="4" t="s">
        <v>47</v>
      </c>
      <c r="U17" s="4" t="s">
        <v>33</v>
      </c>
      <c r="V17" s="4" t="s">
        <v>28</v>
      </c>
      <c r="W17" s="4" t="s">
        <v>36</v>
      </c>
      <c r="X17" s="4" t="s">
        <v>31</v>
      </c>
      <c r="Y17" s="4" t="s">
        <v>166</v>
      </c>
      <c r="Z17" s="4" t="s">
        <v>54</v>
      </c>
      <c r="AA17" s="4" t="s">
        <v>30</v>
      </c>
      <c r="AB17" s="6">
        <v>2</v>
      </c>
      <c r="AC17" s="7">
        <f t="shared" si="0"/>
        <v>3.4272</v>
      </c>
      <c r="AD17" s="8">
        <f t="shared" si="1"/>
        <v>89.064449064449065</v>
      </c>
      <c r="AE17" s="6"/>
      <c r="AF17" s="6">
        <f t="shared" si="2"/>
        <v>13</v>
      </c>
      <c r="AG17" s="9">
        <v>77.599999999999994</v>
      </c>
      <c r="AH17" s="9">
        <v>77</v>
      </c>
      <c r="AI17" s="9">
        <v>79.900000000000006</v>
      </c>
      <c r="AJ17" s="25">
        <f t="shared" si="3"/>
        <v>84.618669438669428</v>
      </c>
      <c r="AK17" s="6">
        <f t="shared" si="4"/>
        <v>14</v>
      </c>
      <c r="AL17" s="6"/>
      <c r="AM17" s="6"/>
      <c r="AN17" s="6"/>
      <c r="AO17" s="10"/>
    </row>
    <row r="18" spans="1:41" s="13" customFormat="1" ht="24" customHeight="1" x14ac:dyDescent="0.45">
      <c r="A18" s="4" t="s">
        <v>112</v>
      </c>
      <c r="B18" s="5" t="s">
        <v>144</v>
      </c>
      <c r="C18" s="4" t="s">
        <v>43</v>
      </c>
      <c r="D18" s="4" t="s">
        <v>45</v>
      </c>
      <c r="E18" s="4" t="s">
        <v>157</v>
      </c>
      <c r="F18" s="4" t="s">
        <v>45</v>
      </c>
      <c r="G18" s="4" t="s">
        <v>157</v>
      </c>
      <c r="H18" s="4" t="s">
        <v>35</v>
      </c>
      <c r="I18" s="4" t="s">
        <v>45</v>
      </c>
      <c r="J18" s="4" t="s">
        <v>157</v>
      </c>
      <c r="K18" s="4" t="s">
        <v>21</v>
      </c>
      <c r="L18" s="4" t="s">
        <v>60</v>
      </c>
      <c r="M18" s="4" t="s">
        <v>45</v>
      </c>
      <c r="N18" s="4" t="s">
        <v>20</v>
      </c>
      <c r="O18" s="4" t="s">
        <v>70</v>
      </c>
      <c r="P18" s="4" t="s">
        <v>52</v>
      </c>
      <c r="Q18" s="4" t="s">
        <v>48</v>
      </c>
      <c r="R18" s="4" t="s">
        <v>36</v>
      </c>
      <c r="S18" s="4" t="s">
        <v>24</v>
      </c>
      <c r="T18" s="4" t="s">
        <v>33</v>
      </c>
      <c r="U18" s="4" t="s">
        <v>40</v>
      </c>
      <c r="V18" s="4" t="s">
        <v>24</v>
      </c>
      <c r="W18" s="4" t="s">
        <v>34</v>
      </c>
      <c r="X18" s="4" t="s">
        <v>43</v>
      </c>
      <c r="Y18" s="4" t="s">
        <v>64</v>
      </c>
      <c r="Z18" s="4" t="s">
        <v>59</v>
      </c>
      <c r="AA18" s="4" t="s">
        <v>30</v>
      </c>
      <c r="AB18" s="4">
        <v>4</v>
      </c>
      <c r="AC18" s="7">
        <f t="shared" si="0"/>
        <v>3.3696000000000002</v>
      </c>
      <c r="AD18" s="8">
        <f t="shared" si="1"/>
        <v>88.067567567567565</v>
      </c>
      <c r="AE18" s="6">
        <v>0.5</v>
      </c>
      <c r="AF18" s="6">
        <f t="shared" si="2"/>
        <v>15</v>
      </c>
      <c r="AG18" s="9">
        <v>78.599999999999994</v>
      </c>
      <c r="AH18" s="9">
        <v>77</v>
      </c>
      <c r="AI18" s="9">
        <v>79.72</v>
      </c>
      <c r="AJ18" s="25">
        <f t="shared" si="3"/>
        <v>84.152540540540528</v>
      </c>
      <c r="AK18" s="6">
        <f t="shared" si="4"/>
        <v>15</v>
      </c>
      <c r="AL18" s="10"/>
      <c r="AM18" s="10"/>
      <c r="AN18" s="10"/>
      <c r="AO18" s="10"/>
    </row>
    <row r="19" spans="1:41" s="13" customFormat="1" ht="24" customHeight="1" x14ac:dyDescent="0.45">
      <c r="A19" s="4" t="s">
        <v>108</v>
      </c>
      <c r="B19" s="5" t="s">
        <v>140</v>
      </c>
      <c r="C19" s="4" t="s">
        <v>35</v>
      </c>
      <c r="D19" s="4" t="s">
        <v>60</v>
      </c>
      <c r="E19" s="4" t="s">
        <v>157</v>
      </c>
      <c r="F19" s="4" t="s">
        <v>28</v>
      </c>
      <c r="G19" s="4" t="s">
        <v>24</v>
      </c>
      <c r="H19" s="4" t="s">
        <v>60</v>
      </c>
      <c r="I19" s="4" t="s">
        <v>42</v>
      </c>
      <c r="J19" s="4" t="s">
        <v>47</v>
      </c>
      <c r="K19" s="4" t="s">
        <v>34</v>
      </c>
      <c r="L19" s="4" t="s">
        <v>42</v>
      </c>
      <c r="M19" s="4" t="s">
        <v>42</v>
      </c>
      <c r="N19" s="4" t="s">
        <v>47</v>
      </c>
      <c r="O19" s="4" t="s">
        <v>27</v>
      </c>
      <c r="P19" s="4" t="s">
        <v>46</v>
      </c>
      <c r="Q19" s="4" t="s">
        <v>47</v>
      </c>
      <c r="R19" s="4" t="s">
        <v>48</v>
      </c>
      <c r="S19" s="4" t="s">
        <v>24</v>
      </c>
      <c r="T19" s="4" t="s">
        <v>36</v>
      </c>
      <c r="U19" s="4" t="s">
        <v>28</v>
      </c>
      <c r="V19" s="4" t="s">
        <v>26</v>
      </c>
      <c r="W19" s="4" t="s">
        <v>35</v>
      </c>
      <c r="X19" s="4" t="s">
        <v>48</v>
      </c>
      <c r="Y19" s="4" t="s">
        <v>64</v>
      </c>
      <c r="Z19" s="4" t="s">
        <v>59</v>
      </c>
      <c r="AA19" s="4" t="s">
        <v>30</v>
      </c>
      <c r="AB19" s="6">
        <v>4</v>
      </c>
      <c r="AC19" s="7">
        <f t="shared" si="0"/>
        <v>3.3696000000000002</v>
      </c>
      <c r="AD19" s="8">
        <f t="shared" si="1"/>
        <v>87.567567567567565</v>
      </c>
      <c r="AE19" s="6"/>
      <c r="AF19" s="6">
        <f t="shared" si="2"/>
        <v>16</v>
      </c>
      <c r="AG19" s="9">
        <v>77.3</v>
      </c>
      <c r="AH19" s="9">
        <v>77</v>
      </c>
      <c r="AI19" s="9">
        <v>79.8</v>
      </c>
      <c r="AJ19" s="25">
        <f t="shared" si="3"/>
        <v>83.665540540540547</v>
      </c>
      <c r="AK19" s="6">
        <f t="shared" si="4"/>
        <v>16</v>
      </c>
      <c r="AL19" s="8"/>
      <c r="AM19" s="6"/>
      <c r="AN19" s="6"/>
      <c r="AO19" s="10"/>
    </row>
    <row r="20" spans="1:41" s="13" customFormat="1" ht="24" customHeight="1" x14ac:dyDescent="0.45">
      <c r="A20" s="4" t="s">
        <v>110</v>
      </c>
      <c r="B20" s="5" t="s">
        <v>142</v>
      </c>
      <c r="C20" s="4" t="s">
        <v>46</v>
      </c>
      <c r="D20" s="4" t="s">
        <v>31</v>
      </c>
      <c r="E20" s="4" t="s">
        <v>157</v>
      </c>
      <c r="F20" s="4" t="s">
        <v>19</v>
      </c>
      <c r="G20" s="4" t="s">
        <v>157</v>
      </c>
      <c r="H20" s="4" t="s">
        <v>157</v>
      </c>
      <c r="I20" s="4" t="s">
        <v>47</v>
      </c>
      <c r="J20" s="4" t="s">
        <v>24</v>
      </c>
      <c r="K20" s="4" t="s">
        <v>34</v>
      </c>
      <c r="L20" s="4" t="s">
        <v>52</v>
      </c>
      <c r="M20" s="4" t="s">
        <v>89</v>
      </c>
      <c r="N20" s="4" t="s">
        <v>27</v>
      </c>
      <c r="O20" s="4" t="s">
        <v>63</v>
      </c>
      <c r="P20" s="4" t="s">
        <v>47</v>
      </c>
      <c r="Q20" s="4" t="s">
        <v>21</v>
      </c>
      <c r="R20" s="4" t="s">
        <v>28</v>
      </c>
      <c r="S20" s="4" t="s">
        <v>35</v>
      </c>
      <c r="T20" s="4" t="s">
        <v>36</v>
      </c>
      <c r="U20" s="4" t="s">
        <v>33</v>
      </c>
      <c r="V20" s="4" t="s">
        <v>24</v>
      </c>
      <c r="W20" s="4" t="s">
        <v>38</v>
      </c>
      <c r="X20" s="4" t="s">
        <v>35</v>
      </c>
      <c r="Y20" s="4" t="s">
        <v>168</v>
      </c>
      <c r="Z20" s="4" t="s">
        <v>58</v>
      </c>
      <c r="AA20" s="4" t="s">
        <v>30</v>
      </c>
      <c r="AB20" s="4">
        <v>2</v>
      </c>
      <c r="AC20" s="7">
        <f t="shared" si="0"/>
        <v>3.3557999999999999</v>
      </c>
      <c r="AD20" s="8">
        <f t="shared" si="1"/>
        <v>87.20893970893971</v>
      </c>
      <c r="AE20" s="6"/>
      <c r="AF20" s="6">
        <f t="shared" si="2"/>
        <v>17</v>
      </c>
      <c r="AG20" s="9">
        <v>77.3</v>
      </c>
      <c r="AH20" s="9">
        <v>77</v>
      </c>
      <c r="AI20" s="9">
        <v>79</v>
      </c>
      <c r="AJ20" s="25">
        <f t="shared" si="3"/>
        <v>83.370363825363825</v>
      </c>
      <c r="AK20" s="6">
        <f t="shared" si="4"/>
        <v>17</v>
      </c>
      <c r="AL20" s="6"/>
      <c r="AM20" s="6"/>
      <c r="AN20" s="6"/>
      <c r="AO20" s="10"/>
    </row>
    <row r="21" spans="1:41" s="13" customFormat="1" ht="24" customHeight="1" x14ac:dyDescent="0.45">
      <c r="A21" s="4" t="s">
        <v>111</v>
      </c>
      <c r="B21" s="5" t="s">
        <v>143</v>
      </c>
      <c r="C21" s="4" t="s">
        <v>36</v>
      </c>
      <c r="D21" s="4" t="s">
        <v>37</v>
      </c>
      <c r="E21" s="4" t="s">
        <v>31</v>
      </c>
      <c r="F21" s="4" t="s">
        <v>22</v>
      </c>
      <c r="G21" s="4" t="s">
        <v>48</v>
      </c>
      <c r="H21" s="4" t="s">
        <v>157</v>
      </c>
      <c r="I21" s="4" t="s">
        <v>48</v>
      </c>
      <c r="J21" s="4" t="s">
        <v>45</v>
      </c>
      <c r="K21" s="4" t="s">
        <v>28</v>
      </c>
      <c r="L21" s="4" t="s">
        <v>74</v>
      </c>
      <c r="M21" s="4" t="s">
        <v>63</v>
      </c>
      <c r="N21" s="4" t="s">
        <v>28</v>
      </c>
      <c r="O21" s="4" t="s">
        <v>40</v>
      </c>
      <c r="P21" s="4" t="s">
        <v>87</v>
      </c>
      <c r="Q21" s="4" t="s">
        <v>31</v>
      </c>
      <c r="R21" s="4" t="s">
        <v>52</v>
      </c>
      <c r="S21" s="4" t="s">
        <v>22</v>
      </c>
      <c r="T21" s="4" t="s">
        <v>42</v>
      </c>
      <c r="U21" s="4" t="s">
        <v>36</v>
      </c>
      <c r="V21" s="4" t="s">
        <v>24</v>
      </c>
      <c r="W21" s="4" t="s">
        <v>83</v>
      </c>
      <c r="X21" s="4" t="s">
        <v>40</v>
      </c>
      <c r="Y21" s="4" t="s">
        <v>167</v>
      </c>
      <c r="Z21" s="4" t="s">
        <v>179</v>
      </c>
      <c r="AA21" s="4" t="s">
        <v>30</v>
      </c>
      <c r="AB21" s="4">
        <v>2</v>
      </c>
      <c r="AC21" s="7">
        <f t="shared" si="0"/>
        <v>3.2844000000000002</v>
      </c>
      <c r="AD21" s="8">
        <f t="shared" si="1"/>
        <v>85.353430353430355</v>
      </c>
      <c r="AE21" s="6"/>
      <c r="AF21" s="6">
        <f t="shared" si="2"/>
        <v>19</v>
      </c>
      <c r="AG21" s="9">
        <v>83.9</v>
      </c>
      <c r="AH21" s="9">
        <v>77</v>
      </c>
      <c r="AI21" s="9">
        <v>80.2</v>
      </c>
      <c r="AJ21" s="25">
        <f t="shared" si="3"/>
        <v>83.367058212058211</v>
      </c>
      <c r="AK21" s="6">
        <f t="shared" si="4"/>
        <v>18</v>
      </c>
      <c r="AL21" s="6"/>
      <c r="AM21" s="6"/>
      <c r="AN21" s="6"/>
      <c r="AO21" s="10"/>
    </row>
    <row r="22" spans="1:41" s="13" customFormat="1" ht="24" customHeight="1" x14ac:dyDescent="0.45">
      <c r="A22" s="4" t="s">
        <v>109</v>
      </c>
      <c r="B22" s="5" t="s">
        <v>141</v>
      </c>
      <c r="C22" s="4" t="s">
        <v>37</v>
      </c>
      <c r="D22" s="4" t="s">
        <v>157</v>
      </c>
      <c r="E22" s="4" t="s">
        <v>36</v>
      </c>
      <c r="F22" s="4" t="s">
        <v>24</v>
      </c>
      <c r="G22" s="4" t="s">
        <v>31</v>
      </c>
      <c r="H22" s="4" t="s">
        <v>157</v>
      </c>
      <c r="I22" s="4" t="s">
        <v>157</v>
      </c>
      <c r="J22" s="4" t="s">
        <v>35</v>
      </c>
      <c r="K22" s="4" t="s">
        <v>40</v>
      </c>
      <c r="L22" s="4" t="s">
        <v>46</v>
      </c>
      <c r="M22" s="4" t="s">
        <v>35</v>
      </c>
      <c r="N22" s="4" t="s">
        <v>35</v>
      </c>
      <c r="O22" s="4" t="s">
        <v>46</v>
      </c>
      <c r="P22" s="4" t="s">
        <v>72</v>
      </c>
      <c r="Q22" s="4" t="s">
        <v>35</v>
      </c>
      <c r="R22" s="4" t="s">
        <v>47</v>
      </c>
      <c r="S22" s="4" t="s">
        <v>21</v>
      </c>
      <c r="T22" s="4" t="s">
        <v>35</v>
      </c>
      <c r="U22" s="4" t="s">
        <v>47</v>
      </c>
      <c r="V22" s="4" t="s">
        <v>28</v>
      </c>
      <c r="W22" s="4" t="s">
        <v>48</v>
      </c>
      <c r="X22" s="4" t="s">
        <v>35</v>
      </c>
      <c r="Y22" s="4" t="s">
        <v>167</v>
      </c>
      <c r="Z22" s="4" t="s">
        <v>179</v>
      </c>
      <c r="AA22" s="4" t="s">
        <v>30</v>
      </c>
      <c r="AB22" s="6">
        <v>2</v>
      </c>
      <c r="AC22" s="7">
        <f t="shared" si="0"/>
        <v>3.2844000000000002</v>
      </c>
      <c r="AD22" s="8">
        <f t="shared" si="1"/>
        <v>85.353430353430355</v>
      </c>
      <c r="AE22" s="6"/>
      <c r="AF22" s="6">
        <f t="shared" si="2"/>
        <v>19</v>
      </c>
      <c r="AG22" s="9">
        <v>79.900000000000006</v>
      </c>
      <c r="AH22" s="9">
        <v>77</v>
      </c>
      <c r="AI22" s="9">
        <v>79</v>
      </c>
      <c r="AJ22" s="25">
        <f t="shared" si="3"/>
        <v>82.647058212058212</v>
      </c>
      <c r="AK22" s="6">
        <f t="shared" si="4"/>
        <v>19</v>
      </c>
      <c r="AL22" s="6"/>
      <c r="AM22" s="6"/>
      <c r="AN22" s="6"/>
      <c r="AO22" s="10"/>
    </row>
    <row r="23" spans="1:41" s="13" customFormat="1" ht="24" customHeight="1" x14ac:dyDescent="0.45">
      <c r="A23" s="4" t="s">
        <v>107</v>
      </c>
      <c r="B23" s="5" t="s">
        <v>139</v>
      </c>
      <c r="C23" s="4" t="s">
        <v>47</v>
      </c>
      <c r="D23" s="4" t="s">
        <v>27</v>
      </c>
      <c r="E23" s="4" t="s">
        <v>24</v>
      </c>
      <c r="F23" s="4" t="s">
        <v>34</v>
      </c>
      <c r="G23" s="4" t="s">
        <v>35</v>
      </c>
      <c r="H23" s="4" t="s">
        <v>157</v>
      </c>
      <c r="I23" s="4" t="s">
        <v>36</v>
      </c>
      <c r="J23" s="4" t="s">
        <v>157</v>
      </c>
      <c r="K23" s="4" t="s">
        <v>157</v>
      </c>
      <c r="L23" s="4" t="s">
        <v>72</v>
      </c>
      <c r="M23" s="4" t="s">
        <v>46</v>
      </c>
      <c r="N23" s="4" t="s">
        <v>36</v>
      </c>
      <c r="O23" s="4" t="s">
        <v>85</v>
      </c>
      <c r="P23" s="4" t="s">
        <v>48</v>
      </c>
      <c r="Q23" s="4" t="s">
        <v>34</v>
      </c>
      <c r="R23" s="4" t="s">
        <v>28</v>
      </c>
      <c r="S23" s="4" t="s">
        <v>34</v>
      </c>
      <c r="T23" s="4" t="s">
        <v>35</v>
      </c>
      <c r="U23" s="4" t="s">
        <v>31</v>
      </c>
      <c r="V23" s="4" t="s">
        <v>26</v>
      </c>
      <c r="W23" s="4" t="s">
        <v>35</v>
      </c>
      <c r="X23" s="4" t="s">
        <v>48</v>
      </c>
      <c r="Y23" s="4" t="s">
        <v>64</v>
      </c>
      <c r="Z23" s="4" t="s">
        <v>59</v>
      </c>
      <c r="AA23" s="4" t="s">
        <v>30</v>
      </c>
      <c r="AB23" s="6">
        <v>2</v>
      </c>
      <c r="AC23" s="7">
        <f t="shared" si="0"/>
        <v>3.3048000000000002</v>
      </c>
      <c r="AD23" s="8">
        <f t="shared" si="1"/>
        <v>85.883575883575887</v>
      </c>
      <c r="AE23" s="6"/>
      <c r="AF23" s="6">
        <f t="shared" si="2"/>
        <v>18</v>
      </c>
      <c r="AG23" s="9">
        <v>77.599999999999994</v>
      </c>
      <c r="AH23" s="9">
        <v>77</v>
      </c>
      <c r="AI23" s="9">
        <v>75.400000000000006</v>
      </c>
      <c r="AJ23" s="25">
        <f t="shared" si="3"/>
        <v>82.260145530145536</v>
      </c>
      <c r="AK23" s="6">
        <f t="shared" si="4"/>
        <v>20</v>
      </c>
      <c r="AL23" s="6"/>
      <c r="AM23" s="10"/>
      <c r="AN23" s="10"/>
      <c r="AO23" s="10"/>
    </row>
    <row r="24" spans="1:41" s="13" customFormat="1" ht="24" customHeight="1" x14ac:dyDescent="0.45">
      <c r="A24" s="4" t="s">
        <v>115</v>
      </c>
      <c r="B24" s="5" t="s">
        <v>147</v>
      </c>
      <c r="C24" s="4" t="s">
        <v>37</v>
      </c>
      <c r="D24" s="4" t="s">
        <v>47</v>
      </c>
      <c r="E24" s="4" t="s">
        <v>35</v>
      </c>
      <c r="F24" s="4" t="s">
        <v>45</v>
      </c>
      <c r="G24" s="4" t="s">
        <v>52</v>
      </c>
      <c r="H24" s="4" t="s">
        <v>157</v>
      </c>
      <c r="I24" s="4" t="s">
        <v>157</v>
      </c>
      <c r="J24" s="4" t="s">
        <v>157</v>
      </c>
      <c r="K24" s="4" t="s">
        <v>157</v>
      </c>
      <c r="L24" s="4" t="s">
        <v>43</v>
      </c>
      <c r="M24" s="4" t="s">
        <v>37</v>
      </c>
      <c r="N24" s="4" t="s">
        <v>31</v>
      </c>
      <c r="O24" s="4" t="s">
        <v>20</v>
      </c>
      <c r="P24" s="4" t="s">
        <v>33</v>
      </c>
      <c r="Q24" s="4" t="s">
        <v>36</v>
      </c>
      <c r="R24" s="4" t="s">
        <v>34</v>
      </c>
      <c r="S24" s="4" t="s">
        <v>47</v>
      </c>
      <c r="T24" s="4" t="s">
        <v>37</v>
      </c>
      <c r="U24" s="4" t="s">
        <v>45</v>
      </c>
      <c r="V24" s="4" t="s">
        <v>23</v>
      </c>
      <c r="W24" s="4" t="s">
        <v>66</v>
      </c>
      <c r="X24" s="4" t="s">
        <v>46</v>
      </c>
      <c r="Y24" s="4" t="s">
        <v>68</v>
      </c>
      <c r="Z24" s="4" t="s">
        <v>67</v>
      </c>
      <c r="AA24" s="4" t="s">
        <v>30</v>
      </c>
      <c r="AB24" s="10">
        <v>2</v>
      </c>
      <c r="AC24" s="7">
        <f t="shared" si="0"/>
        <v>3.2538</v>
      </c>
      <c r="AD24" s="8">
        <f t="shared" si="1"/>
        <v>84.558212058212064</v>
      </c>
      <c r="AE24" s="6"/>
      <c r="AF24" s="6">
        <f t="shared" si="2"/>
        <v>21</v>
      </c>
      <c r="AG24" s="9">
        <v>77.599999999999994</v>
      </c>
      <c r="AH24" s="9">
        <v>77</v>
      </c>
      <c r="AI24" s="9">
        <v>78.400000000000006</v>
      </c>
      <c r="AJ24" s="25">
        <f t="shared" si="3"/>
        <v>81.764927234927242</v>
      </c>
      <c r="AK24" s="6">
        <f t="shared" si="4"/>
        <v>21</v>
      </c>
      <c r="AL24" s="10"/>
      <c r="AM24" s="10"/>
      <c r="AN24" s="10"/>
      <c r="AO24" s="10"/>
    </row>
    <row r="25" spans="1:41" s="13" customFormat="1" ht="24" customHeight="1" x14ac:dyDescent="0.45">
      <c r="A25" s="4" t="s">
        <v>114</v>
      </c>
      <c r="B25" s="5" t="s">
        <v>146</v>
      </c>
      <c r="C25" s="4" t="s">
        <v>27</v>
      </c>
      <c r="D25" s="4" t="s">
        <v>43</v>
      </c>
      <c r="E25" s="4" t="s">
        <v>157</v>
      </c>
      <c r="F25" s="4" t="s">
        <v>19</v>
      </c>
      <c r="G25" s="4" t="s">
        <v>157</v>
      </c>
      <c r="H25" s="4" t="s">
        <v>157</v>
      </c>
      <c r="I25" s="4" t="s">
        <v>157</v>
      </c>
      <c r="J25" s="4" t="s">
        <v>36</v>
      </c>
      <c r="K25" s="4" t="s">
        <v>40</v>
      </c>
      <c r="L25" s="4" t="s">
        <v>83</v>
      </c>
      <c r="M25" s="4" t="s">
        <v>46</v>
      </c>
      <c r="N25" s="4" t="s">
        <v>36</v>
      </c>
      <c r="O25" s="4" t="s">
        <v>88</v>
      </c>
      <c r="P25" s="4" t="s">
        <v>33</v>
      </c>
      <c r="Q25" s="4" t="s">
        <v>45</v>
      </c>
      <c r="R25" s="4" t="s">
        <v>21</v>
      </c>
      <c r="S25" s="4" t="s">
        <v>48</v>
      </c>
      <c r="T25" s="4" t="s">
        <v>33</v>
      </c>
      <c r="U25" s="4" t="s">
        <v>38</v>
      </c>
      <c r="V25" s="4" t="s">
        <v>24</v>
      </c>
      <c r="W25" s="4" t="s">
        <v>52</v>
      </c>
      <c r="X25" s="4" t="s">
        <v>28</v>
      </c>
      <c r="Y25" s="4" t="s">
        <v>170</v>
      </c>
      <c r="Z25" s="4" t="s">
        <v>65</v>
      </c>
      <c r="AA25" s="4" t="s">
        <v>30</v>
      </c>
      <c r="AB25" s="4">
        <v>2</v>
      </c>
      <c r="AC25" s="7">
        <f t="shared" si="0"/>
        <v>3.1415999999999999</v>
      </c>
      <c r="AD25" s="8">
        <f t="shared" si="1"/>
        <v>81.642411642411645</v>
      </c>
      <c r="AE25" s="6"/>
      <c r="AF25" s="6">
        <f t="shared" si="2"/>
        <v>22</v>
      </c>
      <c r="AG25" s="9">
        <v>79.900000000000006</v>
      </c>
      <c r="AH25" s="9">
        <v>77</v>
      </c>
      <c r="AI25" s="9">
        <v>79.400000000000006</v>
      </c>
      <c r="AJ25" s="25">
        <f t="shared" si="3"/>
        <v>80.460446985446978</v>
      </c>
      <c r="AK25" s="6">
        <f t="shared" si="4"/>
        <v>22</v>
      </c>
      <c r="AL25" s="10"/>
      <c r="AM25" s="10"/>
      <c r="AN25" s="10"/>
      <c r="AO25" s="10"/>
    </row>
    <row r="26" spans="1:41" s="13" customFormat="1" ht="24" customHeight="1" x14ac:dyDescent="0.45">
      <c r="A26" s="4" t="s">
        <v>113</v>
      </c>
      <c r="B26" s="5" t="s">
        <v>145</v>
      </c>
      <c r="C26" s="4" t="s">
        <v>35</v>
      </c>
      <c r="D26" s="4" t="s">
        <v>27</v>
      </c>
      <c r="E26" s="4" t="s">
        <v>35</v>
      </c>
      <c r="F26" s="4" t="s">
        <v>20</v>
      </c>
      <c r="G26" s="4" t="s">
        <v>31</v>
      </c>
      <c r="H26" s="4" t="s">
        <v>157</v>
      </c>
      <c r="I26" s="4" t="s">
        <v>157</v>
      </c>
      <c r="J26" s="4" t="s">
        <v>31</v>
      </c>
      <c r="K26" s="4" t="s">
        <v>40</v>
      </c>
      <c r="L26" s="4" t="s">
        <v>72</v>
      </c>
      <c r="M26" s="4" t="s">
        <v>52</v>
      </c>
      <c r="N26" s="4" t="s">
        <v>46</v>
      </c>
      <c r="O26" s="4" t="s">
        <v>88</v>
      </c>
      <c r="P26" s="4" t="s">
        <v>46</v>
      </c>
      <c r="Q26" s="4" t="s">
        <v>43</v>
      </c>
      <c r="R26" s="4" t="s">
        <v>21</v>
      </c>
      <c r="S26" s="4" t="s">
        <v>24</v>
      </c>
      <c r="T26" s="4" t="s">
        <v>38</v>
      </c>
      <c r="U26" s="4" t="s">
        <v>45</v>
      </c>
      <c r="V26" s="4" t="s">
        <v>23</v>
      </c>
      <c r="W26" s="4" t="s">
        <v>66</v>
      </c>
      <c r="X26" s="4" t="s">
        <v>24</v>
      </c>
      <c r="Y26" s="4" t="s">
        <v>169</v>
      </c>
      <c r="Z26" s="4" t="s">
        <v>71</v>
      </c>
      <c r="AA26" s="4" t="s">
        <v>30</v>
      </c>
      <c r="AB26" s="4">
        <v>2</v>
      </c>
      <c r="AC26" s="7">
        <f t="shared" si="0"/>
        <v>3.1313999999999997</v>
      </c>
      <c r="AD26" s="8">
        <f t="shared" si="1"/>
        <v>81.377338877338872</v>
      </c>
      <c r="AE26" s="6"/>
      <c r="AF26" s="6">
        <f t="shared" si="2"/>
        <v>23</v>
      </c>
      <c r="AG26" s="9">
        <v>79.900000000000006</v>
      </c>
      <c r="AH26" s="9">
        <v>77</v>
      </c>
      <c r="AI26" s="9">
        <v>80.400000000000006</v>
      </c>
      <c r="AJ26" s="25">
        <f t="shared" si="3"/>
        <v>80.401403326403326</v>
      </c>
      <c r="AK26" s="6">
        <f t="shared" si="4"/>
        <v>23</v>
      </c>
      <c r="AL26" s="10"/>
      <c r="AM26" s="10"/>
      <c r="AN26" s="10"/>
      <c r="AO26" s="10"/>
    </row>
    <row r="27" spans="1:41" s="13" customFormat="1" ht="24" customHeight="1" x14ac:dyDescent="0.45">
      <c r="A27" s="4" t="s">
        <v>118</v>
      </c>
      <c r="B27" s="5" t="s">
        <v>150</v>
      </c>
      <c r="C27" s="4" t="s">
        <v>27</v>
      </c>
      <c r="D27" s="4" t="s">
        <v>31</v>
      </c>
      <c r="E27" s="4" t="s">
        <v>157</v>
      </c>
      <c r="F27" s="4" t="s">
        <v>37</v>
      </c>
      <c r="G27" s="4" t="s">
        <v>157</v>
      </c>
      <c r="H27" s="4" t="s">
        <v>157</v>
      </c>
      <c r="I27" s="4" t="s">
        <v>37</v>
      </c>
      <c r="J27" s="4" t="s">
        <v>45</v>
      </c>
      <c r="K27" s="4" t="s">
        <v>157</v>
      </c>
      <c r="L27" s="4" t="s">
        <v>74</v>
      </c>
      <c r="M27" s="4" t="s">
        <v>80</v>
      </c>
      <c r="N27" s="4" t="s">
        <v>31</v>
      </c>
      <c r="O27" s="4" t="s">
        <v>91</v>
      </c>
      <c r="P27" s="4" t="s">
        <v>83</v>
      </c>
      <c r="Q27" s="4" t="s">
        <v>52</v>
      </c>
      <c r="R27" s="4" t="s">
        <v>21</v>
      </c>
      <c r="S27" s="4" t="s">
        <v>28</v>
      </c>
      <c r="T27" s="4" t="s">
        <v>47</v>
      </c>
      <c r="U27" s="4" t="s">
        <v>27</v>
      </c>
      <c r="V27" s="4" t="s">
        <v>38</v>
      </c>
      <c r="W27" s="4" t="s">
        <v>21</v>
      </c>
      <c r="X27" s="4" t="s">
        <v>34</v>
      </c>
      <c r="Y27" s="4" t="s">
        <v>75</v>
      </c>
      <c r="Z27" s="4" t="s">
        <v>73</v>
      </c>
      <c r="AA27" s="4" t="s">
        <v>30</v>
      </c>
      <c r="AB27" s="4">
        <v>2</v>
      </c>
      <c r="AC27" s="7">
        <f t="shared" si="0"/>
        <v>3.1212</v>
      </c>
      <c r="AD27" s="8">
        <f t="shared" si="1"/>
        <v>81.112266112266113</v>
      </c>
      <c r="AE27" s="6"/>
      <c r="AF27" s="6">
        <f t="shared" si="2"/>
        <v>24</v>
      </c>
      <c r="AG27" s="9">
        <v>77.599999999999994</v>
      </c>
      <c r="AH27" s="9">
        <v>77</v>
      </c>
      <c r="AI27" s="9">
        <v>80.2</v>
      </c>
      <c r="AJ27" s="25">
        <f t="shared" si="3"/>
        <v>79.87735966735967</v>
      </c>
      <c r="AK27" s="6">
        <f t="shared" si="4"/>
        <v>24</v>
      </c>
      <c r="AL27" s="6"/>
      <c r="AM27" s="6"/>
      <c r="AN27" s="6"/>
      <c r="AO27" s="10"/>
    </row>
    <row r="28" spans="1:41" s="13" customFormat="1" ht="24" customHeight="1" x14ac:dyDescent="0.45">
      <c r="A28" s="4" t="s">
        <v>116</v>
      </c>
      <c r="B28" s="5" t="s">
        <v>148</v>
      </c>
      <c r="C28" s="4" t="s">
        <v>46</v>
      </c>
      <c r="D28" s="4" t="s">
        <v>43</v>
      </c>
      <c r="E28" s="4" t="s">
        <v>34</v>
      </c>
      <c r="F28" s="4" t="s">
        <v>20</v>
      </c>
      <c r="G28" s="4" t="s">
        <v>40</v>
      </c>
      <c r="H28" s="4" t="s">
        <v>157</v>
      </c>
      <c r="I28" s="4" t="s">
        <v>157</v>
      </c>
      <c r="J28" s="4" t="s">
        <v>27</v>
      </c>
      <c r="K28" s="4" t="s">
        <v>157</v>
      </c>
      <c r="L28" s="4" t="s">
        <v>74</v>
      </c>
      <c r="M28" s="4" t="s">
        <v>74</v>
      </c>
      <c r="N28" s="4" t="s">
        <v>24</v>
      </c>
      <c r="O28" s="4" t="s">
        <v>43</v>
      </c>
      <c r="P28" s="4" t="s">
        <v>47</v>
      </c>
      <c r="Q28" s="4" t="s">
        <v>21</v>
      </c>
      <c r="R28" s="4" t="s">
        <v>21</v>
      </c>
      <c r="S28" s="4" t="s">
        <v>45</v>
      </c>
      <c r="T28" s="4" t="s">
        <v>35</v>
      </c>
      <c r="U28" s="4" t="s">
        <v>52</v>
      </c>
      <c r="V28" s="4" t="s">
        <v>38</v>
      </c>
      <c r="W28" s="4" t="s">
        <v>88</v>
      </c>
      <c r="X28" s="4" t="s">
        <v>46</v>
      </c>
      <c r="Y28" s="4" t="s">
        <v>81</v>
      </c>
      <c r="Z28" s="4" t="s">
        <v>69</v>
      </c>
      <c r="AA28" s="4" t="s">
        <v>30</v>
      </c>
      <c r="AB28" s="4">
        <v>2</v>
      </c>
      <c r="AC28" s="7">
        <f t="shared" si="0"/>
        <v>3.1008</v>
      </c>
      <c r="AD28" s="8">
        <f t="shared" si="1"/>
        <v>80.582120582120581</v>
      </c>
      <c r="AE28" s="6"/>
      <c r="AF28" s="6">
        <f t="shared" si="2"/>
        <v>25</v>
      </c>
      <c r="AG28" s="9">
        <v>77.599999999999994</v>
      </c>
      <c r="AH28" s="9">
        <v>77</v>
      </c>
      <c r="AI28" s="9">
        <v>76.8</v>
      </c>
      <c r="AJ28" s="25">
        <f t="shared" si="3"/>
        <v>79.219272349272359</v>
      </c>
      <c r="AK28" s="6">
        <f t="shared" si="4"/>
        <v>25</v>
      </c>
      <c r="AL28" s="10"/>
      <c r="AM28" s="10"/>
      <c r="AN28" s="10"/>
      <c r="AO28" s="10"/>
    </row>
    <row r="29" spans="1:41" s="13" customFormat="1" ht="24" customHeight="1" x14ac:dyDescent="0.45">
      <c r="A29" s="4" t="s">
        <v>117</v>
      </c>
      <c r="B29" s="5" t="s">
        <v>149</v>
      </c>
      <c r="C29" s="4" t="s">
        <v>23</v>
      </c>
      <c r="D29" s="4" t="s">
        <v>37</v>
      </c>
      <c r="E29" s="4" t="s">
        <v>40</v>
      </c>
      <c r="F29" s="4" t="s">
        <v>38</v>
      </c>
      <c r="G29" s="4" t="s">
        <v>21</v>
      </c>
      <c r="H29" s="4" t="s">
        <v>157</v>
      </c>
      <c r="I29" s="4" t="s">
        <v>27</v>
      </c>
      <c r="J29" s="4" t="s">
        <v>157</v>
      </c>
      <c r="K29" s="4" t="s">
        <v>157</v>
      </c>
      <c r="L29" s="4" t="s">
        <v>60</v>
      </c>
      <c r="M29" s="4" t="s">
        <v>37</v>
      </c>
      <c r="N29" s="4" t="s">
        <v>47</v>
      </c>
      <c r="O29" s="4" t="s">
        <v>63</v>
      </c>
      <c r="P29" s="4" t="s">
        <v>36</v>
      </c>
      <c r="Q29" s="4" t="s">
        <v>48</v>
      </c>
      <c r="R29" s="4" t="s">
        <v>52</v>
      </c>
      <c r="S29" s="4" t="s">
        <v>42</v>
      </c>
      <c r="T29" s="4" t="s">
        <v>47</v>
      </c>
      <c r="U29" s="4" t="s">
        <v>33</v>
      </c>
      <c r="V29" s="4" t="s">
        <v>40</v>
      </c>
      <c r="W29" s="4" t="s">
        <v>90</v>
      </c>
      <c r="X29" s="4" t="s">
        <v>43</v>
      </c>
      <c r="Y29" s="4" t="s">
        <v>171</v>
      </c>
      <c r="Z29" s="4" t="s">
        <v>78</v>
      </c>
      <c r="AA29" s="4" t="s">
        <v>30</v>
      </c>
      <c r="AB29" s="4">
        <v>2</v>
      </c>
      <c r="AC29" s="7">
        <f t="shared" si="0"/>
        <v>3.0701999999999998</v>
      </c>
      <c r="AD29" s="8">
        <f t="shared" si="1"/>
        <v>79.786902286902276</v>
      </c>
      <c r="AE29" s="6"/>
      <c r="AF29" s="6">
        <f t="shared" si="2"/>
        <v>26</v>
      </c>
      <c r="AG29" s="9">
        <v>77.599999999999994</v>
      </c>
      <c r="AH29" s="9">
        <v>77</v>
      </c>
      <c r="AI29" s="9">
        <v>77.2</v>
      </c>
      <c r="AJ29" s="25">
        <f t="shared" si="3"/>
        <v>78.782141372141368</v>
      </c>
      <c r="AK29" s="6">
        <f t="shared" si="4"/>
        <v>26</v>
      </c>
      <c r="AL29" s="10"/>
      <c r="AM29" s="10"/>
      <c r="AN29" s="10"/>
      <c r="AO29" s="10"/>
    </row>
    <row r="30" spans="1:41" s="13" customFormat="1" ht="24" customHeight="1" x14ac:dyDescent="0.45">
      <c r="A30" s="4" t="s">
        <v>120</v>
      </c>
      <c r="B30" s="5" t="s">
        <v>152</v>
      </c>
      <c r="C30" s="4" t="s">
        <v>60</v>
      </c>
      <c r="D30" s="4" t="s">
        <v>33</v>
      </c>
      <c r="E30" s="4" t="s">
        <v>157</v>
      </c>
      <c r="F30" s="4" t="s">
        <v>72</v>
      </c>
      <c r="G30" s="4" t="s">
        <v>157</v>
      </c>
      <c r="H30" s="4" t="s">
        <v>157</v>
      </c>
      <c r="I30" s="4" t="s">
        <v>52</v>
      </c>
      <c r="J30" s="4" t="s">
        <v>33</v>
      </c>
      <c r="K30" s="4" t="s">
        <v>157</v>
      </c>
      <c r="L30" s="4" t="s">
        <v>89</v>
      </c>
      <c r="M30" s="4" t="s">
        <v>46</v>
      </c>
      <c r="N30" s="4" t="s">
        <v>40</v>
      </c>
      <c r="O30" s="4" t="s">
        <v>42</v>
      </c>
      <c r="P30" s="4" t="s">
        <v>42</v>
      </c>
      <c r="Q30" s="4" t="s">
        <v>60</v>
      </c>
      <c r="R30" s="4" t="s">
        <v>48</v>
      </c>
      <c r="S30" s="4" t="s">
        <v>31</v>
      </c>
      <c r="T30" s="4" t="s">
        <v>36</v>
      </c>
      <c r="U30" s="4" t="s">
        <v>27</v>
      </c>
      <c r="V30" s="4" t="s">
        <v>40</v>
      </c>
      <c r="W30" s="4" t="s">
        <v>42</v>
      </c>
      <c r="X30" s="4" t="s">
        <v>21</v>
      </c>
      <c r="Y30" s="4" t="s">
        <v>173</v>
      </c>
      <c r="Z30" s="4" t="s">
        <v>77</v>
      </c>
      <c r="AA30" s="4" t="s">
        <v>30</v>
      </c>
      <c r="AB30" s="4">
        <v>2</v>
      </c>
      <c r="AC30" s="7">
        <f t="shared" si="0"/>
        <v>2.907</v>
      </c>
      <c r="AD30" s="8">
        <f t="shared" si="1"/>
        <v>76.545738045738048</v>
      </c>
      <c r="AE30" s="6">
        <v>1</v>
      </c>
      <c r="AF30" s="6">
        <f t="shared" si="2"/>
        <v>27</v>
      </c>
      <c r="AG30" s="9">
        <v>77.599999999999994</v>
      </c>
      <c r="AH30" s="9">
        <v>77</v>
      </c>
      <c r="AI30" s="9">
        <v>79.16</v>
      </c>
      <c r="AJ30" s="25">
        <f t="shared" si="3"/>
        <v>77.033442827442826</v>
      </c>
      <c r="AK30" s="6">
        <f t="shared" si="4"/>
        <v>27</v>
      </c>
      <c r="AL30" s="10"/>
      <c r="AM30" s="10"/>
      <c r="AN30" s="10"/>
      <c r="AO30" s="10"/>
    </row>
    <row r="31" spans="1:41" s="13" customFormat="1" ht="24" customHeight="1" x14ac:dyDescent="0.45">
      <c r="A31" s="4" t="s">
        <v>121</v>
      </c>
      <c r="B31" s="5" t="s">
        <v>153</v>
      </c>
      <c r="C31" s="4" t="s">
        <v>36</v>
      </c>
      <c r="D31" s="4" t="s">
        <v>33</v>
      </c>
      <c r="E31" s="4" t="s">
        <v>157</v>
      </c>
      <c r="F31" s="4" t="s">
        <v>60</v>
      </c>
      <c r="G31" s="4" t="s">
        <v>157</v>
      </c>
      <c r="H31" s="4" t="s">
        <v>157</v>
      </c>
      <c r="I31" s="4" t="s">
        <v>72</v>
      </c>
      <c r="J31" s="4" t="s">
        <v>45</v>
      </c>
      <c r="K31" s="4" t="s">
        <v>157</v>
      </c>
      <c r="L31" s="4" t="s">
        <v>72</v>
      </c>
      <c r="M31" s="4" t="s">
        <v>74</v>
      </c>
      <c r="N31" s="4" t="s">
        <v>28</v>
      </c>
      <c r="O31" s="4" t="s">
        <v>72</v>
      </c>
      <c r="P31" s="4" t="s">
        <v>83</v>
      </c>
      <c r="Q31" s="4" t="s">
        <v>42</v>
      </c>
      <c r="R31" s="4" t="s">
        <v>52</v>
      </c>
      <c r="S31" s="4" t="s">
        <v>21</v>
      </c>
      <c r="T31" s="4" t="s">
        <v>47</v>
      </c>
      <c r="U31" s="4" t="s">
        <v>52</v>
      </c>
      <c r="V31" s="4" t="s">
        <v>40</v>
      </c>
      <c r="W31" s="4" t="s">
        <v>33</v>
      </c>
      <c r="X31" s="4" t="s">
        <v>31</v>
      </c>
      <c r="Y31" s="4" t="s">
        <v>174</v>
      </c>
      <c r="Z31" s="4" t="s">
        <v>76</v>
      </c>
      <c r="AA31" s="4" t="s">
        <v>30</v>
      </c>
      <c r="AB31" s="10">
        <v>2</v>
      </c>
      <c r="AC31" s="7">
        <f t="shared" si="0"/>
        <v>2.8763999999999998</v>
      </c>
      <c r="AD31" s="8">
        <f t="shared" si="1"/>
        <v>74.750519750519743</v>
      </c>
      <c r="AE31" s="6"/>
      <c r="AF31" s="6">
        <f t="shared" si="2"/>
        <v>28</v>
      </c>
      <c r="AG31" s="9">
        <v>77.599999999999994</v>
      </c>
      <c r="AH31" s="9">
        <v>77</v>
      </c>
      <c r="AI31" s="9">
        <v>81.52</v>
      </c>
      <c r="AJ31" s="25">
        <f t="shared" si="3"/>
        <v>76.192311850311853</v>
      </c>
      <c r="AK31" s="6">
        <f t="shared" si="4"/>
        <v>28</v>
      </c>
      <c r="AL31" s="6"/>
      <c r="AM31" s="6"/>
      <c r="AN31" s="6"/>
      <c r="AO31" s="10"/>
    </row>
    <row r="32" spans="1:41" s="13" customFormat="1" ht="24" customHeight="1" x14ac:dyDescent="0.45">
      <c r="A32" s="4" t="s">
        <v>119</v>
      </c>
      <c r="B32" s="5" t="s">
        <v>151</v>
      </c>
      <c r="C32" s="4" t="s">
        <v>45</v>
      </c>
      <c r="D32" s="4" t="s">
        <v>52</v>
      </c>
      <c r="E32" s="4" t="s">
        <v>157</v>
      </c>
      <c r="F32" s="4" t="s">
        <v>19</v>
      </c>
      <c r="G32" s="4" t="s">
        <v>157</v>
      </c>
      <c r="H32" s="4" t="s">
        <v>157</v>
      </c>
      <c r="I32" s="4" t="s">
        <v>157</v>
      </c>
      <c r="J32" s="4" t="s">
        <v>52</v>
      </c>
      <c r="K32" s="4" t="s">
        <v>40</v>
      </c>
      <c r="L32" s="4" t="s">
        <v>74</v>
      </c>
      <c r="M32" s="4" t="s">
        <v>63</v>
      </c>
      <c r="N32" s="4" t="s">
        <v>52</v>
      </c>
      <c r="O32" s="4" t="s">
        <v>91</v>
      </c>
      <c r="P32" s="4" t="s">
        <v>83</v>
      </c>
      <c r="Q32" s="4" t="s">
        <v>43</v>
      </c>
      <c r="R32" s="4" t="s">
        <v>35</v>
      </c>
      <c r="S32" s="4" t="s">
        <v>34</v>
      </c>
      <c r="T32" s="4" t="s">
        <v>31</v>
      </c>
      <c r="U32" s="4" t="s">
        <v>42</v>
      </c>
      <c r="V32" s="4" t="s">
        <v>23</v>
      </c>
      <c r="W32" s="4" t="s">
        <v>70</v>
      </c>
      <c r="X32" s="4" t="s">
        <v>40</v>
      </c>
      <c r="Y32" s="4" t="s">
        <v>172</v>
      </c>
      <c r="Z32" s="4" t="s">
        <v>82</v>
      </c>
      <c r="AA32" s="4" t="s">
        <v>30</v>
      </c>
      <c r="AB32" s="10">
        <v>2</v>
      </c>
      <c r="AC32" s="7">
        <f t="shared" si="0"/>
        <v>2.8559999999999999</v>
      </c>
      <c r="AD32" s="8">
        <f t="shared" si="1"/>
        <v>74.220374220374211</v>
      </c>
      <c r="AE32" s="6"/>
      <c r="AF32" s="6">
        <f t="shared" si="2"/>
        <v>29</v>
      </c>
      <c r="AG32" s="9">
        <v>79.900000000000006</v>
      </c>
      <c r="AH32" s="9">
        <v>77</v>
      </c>
      <c r="AI32" s="9">
        <v>80.2</v>
      </c>
      <c r="AJ32" s="25">
        <f t="shared" si="3"/>
        <v>76.087224532224525</v>
      </c>
      <c r="AK32" s="6">
        <f t="shared" si="4"/>
        <v>29</v>
      </c>
      <c r="AL32" s="6"/>
      <c r="AM32" s="6"/>
      <c r="AN32" s="6"/>
      <c r="AO32" s="10"/>
    </row>
    <row r="33" spans="1:41" s="13" customFormat="1" ht="24" customHeight="1" x14ac:dyDescent="0.45">
      <c r="A33" s="4" t="s">
        <v>122</v>
      </c>
      <c r="B33" s="5" t="s">
        <v>154</v>
      </c>
      <c r="C33" s="4" t="s">
        <v>66</v>
      </c>
      <c r="D33" s="4" t="s">
        <v>87</v>
      </c>
      <c r="E33" s="4" t="s">
        <v>31</v>
      </c>
      <c r="F33" s="4" t="s">
        <v>72</v>
      </c>
      <c r="G33" s="4" t="s">
        <v>35</v>
      </c>
      <c r="H33" s="4" t="s">
        <v>45</v>
      </c>
      <c r="I33" s="4" t="s">
        <v>45</v>
      </c>
      <c r="J33" s="4" t="s">
        <v>36</v>
      </c>
      <c r="K33" s="4" t="s">
        <v>35</v>
      </c>
      <c r="L33" s="4" t="s">
        <v>87</v>
      </c>
      <c r="M33" s="4" t="s">
        <v>88</v>
      </c>
      <c r="N33" s="4" t="s">
        <v>45</v>
      </c>
      <c r="O33" s="4" t="s">
        <v>80</v>
      </c>
      <c r="P33" s="4" t="s">
        <v>89</v>
      </c>
      <c r="Q33" s="4" t="s">
        <v>47</v>
      </c>
      <c r="R33" s="4" t="s">
        <v>45</v>
      </c>
      <c r="S33" s="4" t="s">
        <v>34</v>
      </c>
      <c r="T33" s="4" t="s">
        <v>37</v>
      </c>
      <c r="U33" s="4" t="s">
        <v>28</v>
      </c>
      <c r="V33" s="4" t="s">
        <v>34</v>
      </c>
      <c r="W33" s="4" t="s">
        <v>33</v>
      </c>
      <c r="X33" s="4" t="s">
        <v>52</v>
      </c>
      <c r="Y33" s="4" t="s">
        <v>175</v>
      </c>
      <c r="Z33" s="4" t="s">
        <v>79</v>
      </c>
      <c r="AA33" s="4" t="s">
        <v>30</v>
      </c>
      <c r="AB33" s="4">
        <v>2</v>
      </c>
      <c r="AC33" s="7">
        <f t="shared" si="0"/>
        <v>2.7437999999999998</v>
      </c>
      <c r="AD33" s="8">
        <f t="shared" si="1"/>
        <v>71.304573804573792</v>
      </c>
      <c r="AE33" s="6"/>
      <c r="AF33" s="6">
        <f t="shared" si="2"/>
        <v>30</v>
      </c>
      <c r="AG33" s="9">
        <v>78</v>
      </c>
      <c r="AH33" s="9">
        <v>77</v>
      </c>
      <c r="AI33" s="9">
        <v>79.3</v>
      </c>
      <c r="AJ33" s="25">
        <f t="shared" si="3"/>
        <v>73.962744282744268</v>
      </c>
      <c r="AK33" s="6">
        <f t="shared" si="4"/>
        <v>30</v>
      </c>
      <c r="AL33" s="10"/>
      <c r="AM33" s="10"/>
      <c r="AN33" s="10"/>
      <c r="AO33" s="10"/>
    </row>
    <row r="34" spans="1:41" s="13" customFormat="1" ht="24" customHeight="1" x14ac:dyDescent="0.45">
      <c r="A34" s="4" t="s">
        <v>123</v>
      </c>
      <c r="B34" s="5" t="s">
        <v>155</v>
      </c>
      <c r="C34" s="4" t="s">
        <v>52</v>
      </c>
      <c r="D34" s="4" t="s">
        <v>60</v>
      </c>
      <c r="E34" s="4" t="s">
        <v>34</v>
      </c>
      <c r="F34" s="4" t="s">
        <v>42</v>
      </c>
      <c r="G34" s="4" t="s">
        <v>157</v>
      </c>
      <c r="H34" s="4" t="s">
        <v>157</v>
      </c>
      <c r="I34" s="4" t="s">
        <v>42</v>
      </c>
      <c r="J34" s="4" t="s">
        <v>52</v>
      </c>
      <c r="K34" s="4" t="s">
        <v>157</v>
      </c>
      <c r="L34" s="4" t="s">
        <v>83</v>
      </c>
      <c r="M34" s="4" t="s">
        <v>66</v>
      </c>
      <c r="N34" s="4" t="s">
        <v>35</v>
      </c>
      <c r="O34" s="4" t="s">
        <v>88</v>
      </c>
      <c r="P34" s="4" t="s">
        <v>66</v>
      </c>
      <c r="Q34" s="4" t="s">
        <v>52</v>
      </c>
      <c r="R34" s="4" t="s">
        <v>48</v>
      </c>
      <c r="S34" s="4" t="s">
        <v>47</v>
      </c>
      <c r="T34" s="4" t="s">
        <v>37</v>
      </c>
      <c r="U34" s="4" t="s">
        <v>27</v>
      </c>
      <c r="V34" s="4" t="s">
        <v>40</v>
      </c>
      <c r="W34" s="4" t="s">
        <v>87</v>
      </c>
      <c r="X34" s="4" t="s">
        <v>52</v>
      </c>
      <c r="Y34" s="4" t="s">
        <v>176</v>
      </c>
      <c r="Z34" s="4" t="s">
        <v>84</v>
      </c>
      <c r="AA34" s="4" t="s">
        <v>30</v>
      </c>
      <c r="AB34" s="4">
        <v>2</v>
      </c>
      <c r="AC34" s="7">
        <f t="shared" si="0"/>
        <v>2.6825999999999999</v>
      </c>
      <c r="AD34" s="8">
        <f t="shared" si="1"/>
        <v>69.71413721413721</v>
      </c>
      <c r="AE34" s="6"/>
      <c r="AF34" s="6">
        <f t="shared" si="2"/>
        <v>31</v>
      </c>
      <c r="AG34" s="9">
        <v>77.599999999999994</v>
      </c>
      <c r="AH34" s="9">
        <v>77</v>
      </c>
      <c r="AI34" s="9">
        <v>79.8</v>
      </c>
      <c r="AJ34" s="25">
        <f t="shared" si="3"/>
        <v>72.998482328482325</v>
      </c>
      <c r="AK34" s="6">
        <f t="shared" si="4"/>
        <v>31</v>
      </c>
      <c r="AL34" s="6"/>
      <c r="AM34" s="6"/>
      <c r="AN34" s="6"/>
      <c r="AO34" s="10"/>
    </row>
    <row r="35" spans="1:41" s="13" customFormat="1" ht="24" customHeight="1" x14ac:dyDescent="0.45">
      <c r="A35" s="4" t="s">
        <v>124</v>
      </c>
      <c r="B35" s="5" t="s">
        <v>156</v>
      </c>
      <c r="C35" s="4" t="s">
        <v>36</v>
      </c>
      <c r="D35" s="4" t="s">
        <v>83</v>
      </c>
      <c r="E35" s="4" t="s">
        <v>31</v>
      </c>
      <c r="F35" s="4" t="s">
        <v>87</v>
      </c>
      <c r="G35" s="4" t="s">
        <v>36</v>
      </c>
      <c r="H35" s="4" t="s">
        <v>63</v>
      </c>
      <c r="I35" s="4" t="s">
        <v>46</v>
      </c>
      <c r="J35" s="4" t="s">
        <v>27</v>
      </c>
      <c r="K35" s="4" t="s">
        <v>21</v>
      </c>
      <c r="L35" s="4" t="s">
        <v>72</v>
      </c>
      <c r="M35" s="4" t="s">
        <v>90</v>
      </c>
      <c r="N35" s="4" t="s">
        <v>83</v>
      </c>
      <c r="O35" s="4" t="s">
        <v>158</v>
      </c>
      <c r="P35" s="4" t="s">
        <v>80</v>
      </c>
      <c r="Q35" s="4" t="s">
        <v>60</v>
      </c>
      <c r="R35" s="4" t="s">
        <v>37</v>
      </c>
      <c r="S35" s="4" t="s">
        <v>52</v>
      </c>
      <c r="T35" s="4" t="s">
        <v>60</v>
      </c>
      <c r="U35" s="4" t="s">
        <v>74</v>
      </c>
      <c r="V35" s="4" t="s">
        <v>24</v>
      </c>
      <c r="W35" s="4" t="s">
        <v>70</v>
      </c>
      <c r="X35" s="4" t="s">
        <v>43</v>
      </c>
      <c r="Y35" s="4" t="s">
        <v>177</v>
      </c>
      <c r="Z35" s="4" t="s">
        <v>86</v>
      </c>
      <c r="AA35" s="4" t="s">
        <v>29</v>
      </c>
      <c r="AB35" s="10">
        <v>2</v>
      </c>
      <c r="AC35" s="7">
        <f t="shared" si="0"/>
        <v>2.3459999999999996</v>
      </c>
      <c r="AD35" s="8">
        <f t="shared" si="1"/>
        <v>60.966735966735953</v>
      </c>
      <c r="AE35" s="6"/>
      <c r="AF35" s="6">
        <f t="shared" si="2"/>
        <v>32</v>
      </c>
      <c r="AG35" s="9">
        <v>78</v>
      </c>
      <c r="AH35" s="9">
        <v>77</v>
      </c>
      <c r="AI35" s="9">
        <v>80.8</v>
      </c>
      <c r="AJ35" s="25">
        <f t="shared" si="3"/>
        <v>67.910041580041565</v>
      </c>
      <c r="AK35" s="6">
        <f t="shared" si="4"/>
        <v>32</v>
      </c>
      <c r="AL35" s="10"/>
      <c r="AM35" s="10"/>
      <c r="AN35" s="10"/>
      <c r="AO35" s="10"/>
    </row>
    <row r="36" spans="1:41" s="13" customFormat="1" ht="24" customHeight="1" x14ac:dyDescent="0.45">
      <c r="A36" s="4"/>
      <c r="B36" s="5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7"/>
      <c r="AD36" s="8"/>
      <c r="AE36" s="6"/>
      <c r="AF36" s="6"/>
      <c r="AG36" s="9"/>
      <c r="AH36" s="9"/>
      <c r="AI36" s="9"/>
      <c r="AJ36" s="25"/>
      <c r="AK36" s="6"/>
      <c r="AL36" s="6"/>
      <c r="AM36" s="6"/>
      <c r="AN36" s="6"/>
      <c r="AO36" s="10"/>
    </row>
    <row r="37" spans="1:41" s="13" customFormat="1" ht="24" customHeight="1" x14ac:dyDescent="0.45">
      <c r="A37" s="4"/>
      <c r="B37" s="5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10"/>
      <c r="AC37" s="7"/>
      <c r="AD37" s="8"/>
      <c r="AE37" s="6"/>
      <c r="AF37" s="6"/>
      <c r="AG37" s="9"/>
      <c r="AH37" s="9"/>
      <c r="AI37" s="9"/>
      <c r="AJ37" s="25"/>
      <c r="AK37" s="6"/>
      <c r="AL37" s="6"/>
      <c r="AM37" s="6"/>
      <c r="AN37" s="6"/>
      <c r="AO37" s="10"/>
    </row>
    <row r="38" spans="1:41" s="13" customFormat="1" ht="24" customHeight="1" x14ac:dyDescent="0.45">
      <c r="A38" s="4"/>
      <c r="B38" s="5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7"/>
      <c r="AD38" s="8"/>
      <c r="AE38" s="6"/>
      <c r="AF38" s="6"/>
      <c r="AG38" s="9"/>
      <c r="AH38" s="9"/>
      <c r="AI38" s="9"/>
      <c r="AJ38" s="25"/>
      <c r="AK38" s="6"/>
      <c r="AL38" s="6"/>
      <c r="AM38" s="6"/>
      <c r="AN38" s="6"/>
      <c r="AO38" s="10"/>
    </row>
    <row r="39" spans="1:41" s="13" customFormat="1" ht="24" customHeight="1" x14ac:dyDescent="0.45">
      <c r="A39" s="4"/>
      <c r="B39" s="5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10"/>
      <c r="AC39" s="7"/>
      <c r="AD39" s="8"/>
      <c r="AE39" s="6"/>
      <c r="AF39" s="6"/>
      <c r="AG39" s="9"/>
      <c r="AH39" s="9"/>
      <c r="AI39" s="9"/>
      <c r="AJ39" s="25"/>
      <c r="AK39" s="6"/>
      <c r="AL39" s="10"/>
      <c r="AM39" s="10"/>
      <c r="AN39" s="10"/>
      <c r="AO39" s="10"/>
    </row>
    <row r="40" spans="1:41" s="13" customFormat="1" ht="24" customHeight="1" x14ac:dyDescent="0.45">
      <c r="A40" s="4"/>
      <c r="B40" s="5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7"/>
      <c r="AD40" s="8"/>
      <c r="AE40" s="6"/>
      <c r="AF40" s="6"/>
      <c r="AG40" s="9"/>
      <c r="AH40" s="9"/>
      <c r="AI40" s="9"/>
      <c r="AJ40" s="25"/>
      <c r="AK40" s="6"/>
      <c r="AL40" s="10"/>
      <c r="AM40" s="10"/>
      <c r="AN40" s="10"/>
      <c r="AO40" s="10"/>
    </row>
    <row r="41" spans="1:41" s="13" customFormat="1" ht="24" customHeight="1" x14ac:dyDescent="0.45">
      <c r="A41" s="4"/>
      <c r="B41" s="5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7"/>
      <c r="AD41" s="8"/>
      <c r="AE41" s="6"/>
      <c r="AF41" s="6"/>
      <c r="AG41" s="9"/>
      <c r="AH41" s="9"/>
      <c r="AI41" s="9"/>
      <c r="AJ41" s="25"/>
      <c r="AK41" s="6"/>
      <c r="AL41" s="10"/>
      <c r="AM41" s="10"/>
      <c r="AN41" s="10"/>
      <c r="AO41" s="10"/>
    </row>
    <row r="42" spans="1:41" s="13" customFormat="1" ht="24" customHeight="1" x14ac:dyDescent="0.45">
      <c r="A42" s="4"/>
      <c r="B42" s="5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7"/>
      <c r="AD42" s="8"/>
      <c r="AE42" s="6"/>
      <c r="AF42" s="6"/>
      <c r="AG42" s="9"/>
      <c r="AH42" s="9"/>
      <c r="AI42" s="9"/>
      <c r="AJ42" s="25"/>
      <c r="AK42" s="6"/>
      <c r="AL42" s="6"/>
      <c r="AM42" s="6"/>
      <c r="AN42" s="6"/>
      <c r="AO42" s="10"/>
    </row>
    <row r="43" spans="1:41" s="13" customFormat="1" ht="24" customHeight="1" x14ac:dyDescent="0.45">
      <c r="A43" s="4"/>
      <c r="B43" s="5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10"/>
      <c r="AC43" s="7"/>
      <c r="AD43" s="8"/>
      <c r="AE43" s="6"/>
      <c r="AF43" s="6"/>
      <c r="AG43" s="9"/>
      <c r="AH43" s="9"/>
      <c r="AI43" s="9"/>
      <c r="AJ43" s="25"/>
      <c r="AK43" s="6"/>
      <c r="AL43" s="6"/>
      <c r="AM43" s="6"/>
      <c r="AN43" s="6"/>
      <c r="AO43" s="10"/>
    </row>
    <row r="44" spans="1:41" s="13" customFormat="1" ht="24" customHeight="1" x14ac:dyDescent="0.45">
      <c r="A44" s="4"/>
      <c r="B44" s="5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10"/>
      <c r="AC44" s="7"/>
      <c r="AD44" s="8"/>
      <c r="AE44" s="6"/>
      <c r="AF44" s="6"/>
      <c r="AG44" s="9"/>
      <c r="AH44" s="9"/>
      <c r="AI44" s="9"/>
      <c r="AJ44" s="25"/>
      <c r="AK44" s="6"/>
      <c r="AL44" s="10"/>
      <c r="AM44" s="10"/>
      <c r="AN44" s="10"/>
      <c r="AO44" s="10"/>
    </row>
  </sheetData>
  <sortState xmlns:xlrd2="http://schemas.microsoft.com/office/spreadsheetml/2017/richdata2" ref="A4:AO35">
    <sortCondition ref="AK4:AK35"/>
  </sortState>
  <mergeCells count="1">
    <mergeCell ref="A1:AO2"/>
  </mergeCells>
  <phoneticPr fontId="8" type="noConversion"/>
  <pageMargins left="1.10208333333333" right="0.74791666666666701" top="1.53541666666667" bottom="1.0506944444444399" header="1.0236111111111099" footer="0.78680555555555598"/>
  <pageSetup paperSize="9" scale="70" orientation="landscape" useFirstPageNumber="1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86151</cp:lastModifiedBy>
  <cp:revision>5</cp:revision>
  <dcterms:created xsi:type="dcterms:W3CDTF">2021-10-18T14:36:00Z</dcterms:created>
  <dcterms:modified xsi:type="dcterms:W3CDTF">2022-10-25T10:28:36Z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871EBC2356CB4C3593CD1FDF8C4D078E</vt:lpwstr>
  </property>
  <property fmtid="{D5CDD505-2E9C-101B-9397-08002B2CF9AE}" pid="3" name="KSOProductBuildVer">
    <vt:lpwstr>2052-11.1.0.12358</vt:lpwstr>
  </property>
</Properties>
</file>